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Z:\Engenharia\Urbanismo atualizado 01-24\calçada Ginásio\"/>
    </mc:Choice>
  </mc:AlternateContent>
  <xr:revisionPtr revIDLastSave="0" documentId="13_ncr:1_{2B1213B8-63E9-4165-81B0-9D60D2D5F0F2}" xr6:coauthVersionLast="47" xr6:coauthVersionMax="47" xr10:uidLastSave="{00000000-0000-0000-0000-000000000000}"/>
  <bookViews>
    <workbookView xWindow="20370" yWindow="-120" windowWidth="20730" windowHeight="11160" tabRatio="701" xr2:uid="{00000000-000D-0000-FFFF-FFFF00000000}"/>
  </bookViews>
  <sheets>
    <sheet name="PLANO DE CONTAS" sheetId="3" r:id="rId1"/>
    <sheet name="CRONOGRAMA" sheetId="6" r:id="rId2"/>
    <sheet name="BDI" sheetId="7" r:id="rId3"/>
    <sheet name="RESUMO DO ORÇAMENTO" sheetId="8" r:id="rId4"/>
  </sheets>
  <definedNames>
    <definedName name="_xlnm.Print_Area" localSheetId="2">BDI!$A$1:$F$31</definedName>
    <definedName name="_xlnm.Print_Area" localSheetId="1">CRONOGRAMA!$A$1:$G$24</definedName>
    <definedName name="_xlnm.Print_Area" localSheetId="0">'PLANO DE CONTAS'!$A$1:$H$28</definedName>
    <definedName name="_xlnm.Print_Titles" localSheetId="0">'PLANO DE CONTAS'!$1:$8</definedName>
  </definedNames>
  <calcPr calcId="181029"/>
</workbook>
</file>

<file path=xl/calcChain.xml><?xml version="1.0" encoding="utf-8"?>
<calcChain xmlns="http://schemas.openxmlformats.org/spreadsheetml/2006/main">
  <c r="F9" i="6" l="1"/>
  <c r="E9" i="6"/>
  <c r="F15" i="3"/>
  <c r="H15" i="3" s="1"/>
  <c r="F14" i="3"/>
  <c r="H14" i="3" s="1"/>
  <c r="G6" i="6" l="1"/>
  <c r="E7" i="6"/>
  <c r="E10" i="6" s="1"/>
  <c r="F7" i="6"/>
  <c r="F10" i="6" s="1"/>
  <c r="F16" i="3" l="1"/>
  <c r="H16" i="3" s="1"/>
  <c r="F13" i="3" l="1"/>
  <c r="H13" i="3" s="1"/>
  <c r="F12" i="3"/>
  <c r="H12" i="3" s="1"/>
  <c r="F11" i="3"/>
  <c r="H11" i="3" s="1"/>
  <c r="F10" i="3"/>
  <c r="H10" i="3" s="1"/>
  <c r="H17" i="3" l="1"/>
  <c r="G7" i="3" s="1"/>
  <c r="C8" i="6" l="1"/>
  <c r="F21" i="8" l="1"/>
  <c r="H15" i="8" l="1"/>
  <c r="F19" i="8"/>
  <c r="E15" i="7"/>
  <c r="E21" i="7" s="1"/>
  <c r="H7" i="8" l="1"/>
  <c r="H10" i="8"/>
  <c r="H5" i="8"/>
  <c r="H11" i="8"/>
  <c r="H6" i="8"/>
  <c r="H13" i="8"/>
  <c r="H9" i="8"/>
  <c r="H14" i="8"/>
  <c r="H17" i="8"/>
  <c r="H8" i="8"/>
  <c r="H12" i="8"/>
  <c r="D7" i="6" l="1"/>
  <c r="G7" i="6" l="1"/>
  <c r="G9" i="6" s="1"/>
  <c r="G8" i="6" s="1"/>
  <c r="D10" i="6"/>
  <c r="D12" i="6" s="1"/>
  <c r="D9" i="6"/>
  <c r="D11" i="6" s="1"/>
  <c r="E12" i="6" l="1"/>
  <c r="F12" i="6" s="1"/>
  <c r="E11" i="6"/>
  <c r="F11" i="6" s="1"/>
  <c r="F4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DIVONSIR MACIEL</author>
  </authors>
  <commentList>
    <comment ref="A7" authorId="0" shapeId="0" xr:uid="{00000000-0006-0000-0000-000001000000}">
      <text>
        <r>
          <rPr>
            <b/>
            <sz val="12"/>
            <color indexed="10"/>
            <rFont val="Tahoma"/>
            <family val="2"/>
          </rPr>
          <t xml:space="preserve">NESTA COLUNA INSIRA DE ACORDO COM A SUA PRÓPRIA NUMERAÇÃO SEQUENCIAL DE SEU ORÇAMENTO.
</t>
        </r>
      </text>
    </comment>
    <comment ref="B7" authorId="0" shapeId="0" xr:uid="{00000000-0006-0000-0000-000002000000}">
      <text>
        <r>
          <rPr>
            <b/>
            <sz val="12"/>
            <color indexed="10"/>
            <rFont val="Tahoma"/>
            <family val="2"/>
          </rPr>
          <t xml:space="preserve">NESTA COLUNA INSIRA DE ACORDO COM A SUA PRÓPRIA NUMERAÇÃO SEQUENCIAL DE SEU ORÇAMENTO.
</t>
        </r>
      </text>
    </comment>
    <comment ref="E7" authorId="0" shapeId="0" xr:uid="{00000000-0006-0000-0000-000003000000}">
      <text>
        <r>
          <rPr>
            <b/>
            <sz val="12"/>
            <color indexed="10"/>
            <rFont val="Tahoma"/>
            <family val="2"/>
          </rPr>
          <t>NESTA COLUNA DE QUANTIDADES, APENAS INSIRA OS QUANTITATIVOS DOS SERVIÇOS, DE SEU ORÇAMENTO</t>
        </r>
      </text>
    </comment>
  </commentList>
</comments>
</file>

<file path=xl/sharedStrings.xml><?xml version="1.0" encoding="utf-8"?>
<sst xmlns="http://schemas.openxmlformats.org/spreadsheetml/2006/main" count="127" uniqueCount="111">
  <si>
    <t>m2</t>
  </si>
  <si>
    <t>Obra:</t>
  </si>
  <si>
    <t>Item</t>
  </si>
  <si>
    <t>TOTAL - R$</t>
  </si>
  <si>
    <t>qtde</t>
  </si>
  <si>
    <t>Descrição</t>
  </si>
  <si>
    <t>Local:</t>
  </si>
  <si>
    <t>1.1</t>
  </si>
  <si>
    <t>1.2</t>
  </si>
  <si>
    <t>und</t>
  </si>
  <si>
    <t>1.3</t>
  </si>
  <si>
    <t>1.4</t>
  </si>
  <si>
    <t>3.1</t>
  </si>
  <si>
    <t>R$/und</t>
  </si>
  <si>
    <t>SEM BDI</t>
  </si>
  <si>
    <t>BDI:</t>
  </si>
  <si>
    <t>DATA:</t>
  </si>
  <si>
    <t>Código</t>
  </si>
  <si>
    <t>SINAPI</t>
  </si>
  <si>
    <t>BASE:</t>
  </si>
  <si>
    <t>SERVIÇOS PRELIMINARES</t>
  </si>
  <si>
    <t>INSTALAÇÕES HIDRÁULICAS</t>
  </si>
  <si>
    <t>ESQUADRIAS</t>
  </si>
  <si>
    <t>Santa Carmem - MT</t>
  </si>
  <si>
    <t>PLANILHA ORÇAMENTÁRIA</t>
  </si>
  <si>
    <t>TABELA NÃO DESONERADA</t>
  </si>
  <si>
    <t>3.2</t>
  </si>
  <si>
    <t>ÍTEM</t>
  </si>
  <si>
    <t>DESCRIÇÃO</t>
  </si>
  <si>
    <t>TOTAL POR ETAPA</t>
  </si>
  <si>
    <t>30 DIAS</t>
  </si>
  <si>
    <t>60 DIAS</t>
  </si>
  <si>
    <t>90 DIAS</t>
  </si>
  <si>
    <t>INSTALAÇÕES ELÉTRICAS</t>
  </si>
  <si>
    <t>TOTAL</t>
  </si>
  <si>
    <t>PREFEITURA MUNICIPAL DE SANTA CARMEM - MATO GROSSO</t>
  </si>
  <si>
    <t>PLANILHA DE COMPOSIÇÃO DO BDI DE SERVIÇOS</t>
  </si>
  <si>
    <t>ITEM</t>
  </si>
  <si>
    <t>%</t>
  </si>
  <si>
    <t>1.0</t>
  </si>
  <si>
    <t>DESPESAS DIRETAS</t>
  </si>
  <si>
    <t>RISCOS-( R)</t>
  </si>
  <si>
    <t>ADMINISTRAÇÃO CENTRAL (AC)</t>
  </si>
  <si>
    <t>SEGURO (S) + GARANTIA (G)</t>
  </si>
  <si>
    <t>DESPESAS FINANCEIRAS (DF)</t>
  </si>
  <si>
    <t>2.0</t>
  </si>
  <si>
    <t>LUCRO OPERACIONAL</t>
  </si>
  <si>
    <t>3.0</t>
  </si>
  <si>
    <t>IMPOSTOS (I)</t>
  </si>
  <si>
    <t>COFINS</t>
  </si>
  <si>
    <t>PIS</t>
  </si>
  <si>
    <t>3.3</t>
  </si>
  <si>
    <t>ISS</t>
  </si>
  <si>
    <t>3.4</t>
  </si>
  <si>
    <t>CPRB</t>
  </si>
  <si>
    <t>Obra</t>
  </si>
  <si>
    <t>RESUMO DO ORÇAMENTO</t>
  </si>
  <si>
    <t>Total</t>
  </si>
  <si>
    <t>Peso (%)</t>
  </si>
  <si>
    <t xml:space="preserve"> 1 </t>
  </si>
  <si>
    <t xml:space="preserve"> 2 </t>
  </si>
  <si>
    <t xml:space="preserve"> 3 </t>
  </si>
  <si>
    <t xml:space="preserve"> 4 </t>
  </si>
  <si>
    <t xml:space="preserve"> 5 </t>
  </si>
  <si>
    <t xml:space="preserve"> 6 </t>
  </si>
  <si>
    <t xml:space="preserve"> 7 </t>
  </si>
  <si>
    <t xml:space="preserve"> 8 </t>
  </si>
  <si>
    <t>Total sem BDI</t>
  </si>
  <si>
    <t>Total do BDI</t>
  </si>
  <si>
    <t>Total Geral</t>
  </si>
  <si>
    <t>PERCENTUAL NO PERÍODO</t>
  </si>
  <si>
    <t>PERCENTUAL ACUMULADO</t>
  </si>
  <si>
    <t>TOTAL NO PERÍODO</t>
  </si>
  <si>
    <t>TOTAL ACUMULADO</t>
  </si>
  <si>
    <t>SOMA</t>
  </si>
  <si>
    <r>
      <t xml:space="preserve">Local: </t>
    </r>
    <r>
      <rPr>
        <b/>
        <sz val="10"/>
        <color indexed="8"/>
        <rFont val="Arial"/>
        <family val="2"/>
      </rPr>
      <t>Santa Carmem/MT</t>
    </r>
  </si>
  <si>
    <t xml:space="preserve">LIMPEZA </t>
  </si>
  <si>
    <t>BANHEIROS - PISTA MOTOCROSS</t>
  </si>
  <si>
    <t>DEMOLIÇÕES E REMOÇÕES</t>
  </si>
  <si>
    <t>TOTAL DO ITEM D</t>
  </si>
  <si>
    <t>PAREDES INTERNAS</t>
  </si>
  <si>
    <t>COBERTURA E FECHAMENTO</t>
  </si>
  <si>
    <t>PISO INTERNO</t>
  </si>
  <si>
    <t>PISO EXTERNO</t>
  </si>
  <si>
    <t>PREPARO DE FUNDO DE VALA COM LARGURA MENOR QUE 1,5 M (ACERTO DO SOLO NATURAL). AF_08/2020</t>
  </si>
  <si>
    <t>EXECUÇÃO DE PAVIMENTO EM PISO INTERTRAVADO, COM BLOCO PISOGRAMA DE 35 X 25 CM, ESPESSURA 6 CM. AF_12/2015</t>
  </si>
  <si>
    <t xml:space="preserve">PLANTIO DE GRAMA EM PAVIMENTO CONCREGRAMA. AF_05/2018 </t>
  </si>
  <si>
    <t>EXECUÇÃO DE PASSEIO EM PISO INTERTRAVADO, COM BLOCO RETANGULAR COR NATURAL DE 20 X 10 CM, ESPESSURA 6 CM. AF_12/2015</t>
  </si>
  <si>
    <t>INSTALAÇÕES SANITÁRIAS E PLUVIAIS</t>
  </si>
  <si>
    <t>ITENS DIVERSOS</t>
  </si>
  <si>
    <t>Santa Carmem, 07 de junho de 2022.</t>
  </si>
  <si>
    <t>_____________________________</t>
  </si>
  <si>
    <t>Camila Pivatto</t>
  </si>
  <si>
    <t>Engª civil</t>
  </si>
  <si>
    <t>CREA PR 1717995020</t>
  </si>
  <si>
    <t>____________________</t>
  </si>
  <si>
    <t>PAREDES EXTERNAS</t>
  </si>
  <si>
    <t>SINAPI 03/24</t>
  </si>
  <si>
    <t>Arthur Felipe Matte</t>
  </si>
  <si>
    <t>Engenheiro civil</t>
  </si>
  <si>
    <t>CREA MT 55717</t>
  </si>
  <si>
    <t>GUIA (MEIO-FIO) E SARJETA CONJUGADOS DE CONCRETO, MOLDADA IN LOCO EM TRECHO CURVO COM EXTRUSORA, 45 CM BASE (15 CM BASE DA GUIA + 30 CM BASE DA SARJETA) X 22 CM ALTURA. AF_06/2016</t>
  </si>
  <si>
    <t>m</t>
  </si>
  <si>
    <t>GUIA (MEIO-FIO) E SARJETA CONJUGADOS DE CONCRETO, MOLDADA IN LOCO EM TRECHO RETO COM EXTRUSORA, 45 CM BASE (15 CM BASE DA GUIA + 30 CM BASE DA SARJETA) X 22 CM ALTURA. AF_06/2016</t>
  </si>
  <si>
    <t>PLANTIO DE GRAMA ESMERALDA OU SÃO CARLOS OU CURITIBANA, EM PLACAS. AF_05/2022</t>
  </si>
  <si>
    <t>Execução de passeio</t>
  </si>
  <si>
    <t>Santa Carmem, 30 de abril de 2024.</t>
  </si>
  <si>
    <t>________________________________________</t>
  </si>
  <si>
    <r>
      <t xml:space="preserve">Obra: </t>
    </r>
    <r>
      <rPr>
        <b/>
        <sz val="10"/>
        <color indexed="8"/>
        <rFont val="Arial"/>
        <family val="2"/>
      </rPr>
      <t>EXECUÇÃO DE PASSEIO PÚBLICO COM ESTACIONAMENTO</t>
    </r>
  </si>
  <si>
    <t xml:space="preserve">EXECUÇÃO DE PASSEIO PÚBLICO COM ESTACIONAMENTO 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</si>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</sst>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_(\$* #,##0_);_(\$* \(#,##0\);_(\$* &quot;-&quot;_);_(@_)"/>
    <numFmt numFmtId="167" formatCode="_(* #,##0.00000_);_(* \(#,##0.00000\);_(* &quot;-&quot;?????_);_(@_)"/>
    <numFmt numFmtId="168" formatCode="000000"/>
    <numFmt numFmtId="169" formatCode="_(* #,##0.0000_);_(* \(#,##0.0000\);_(* &quot;-&quot;??_);_(@_)"/>
    <numFmt numFmtId="170" formatCode="&quot;R$&quot;#,##0.00"/>
    <numFmt numFmtId="171" formatCode="#,##0.00\ %"/>
  </numFmts>
  <fonts count="43" x14ac:knownFonts="1"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1"/>
      <name val="Times New Roman"/>
      <family val="1"/>
    </font>
    <font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sz val="12"/>
      <name val="Arial"/>
      <family val="2"/>
    </font>
    <font>
      <b/>
      <i/>
      <sz val="11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8"/>
      <color indexed="8"/>
      <name val="Verdana"/>
      <family val="2"/>
    </font>
    <font>
      <sz val="11"/>
      <color indexed="8"/>
      <name val="Century Gothic"/>
      <family val="2"/>
    </font>
    <font>
      <b/>
      <sz val="12"/>
      <color indexed="10"/>
      <name val="Tahoma"/>
      <family val="2"/>
    </font>
    <font>
      <b/>
      <sz val="11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0"/>
      <name val="Arial"/>
      <family val="2"/>
    </font>
    <font>
      <b/>
      <sz val="14"/>
      <color theme="1"/>
      <name val="Arial"/>
      <family val="2"/>
    </font>
    <font>
      <b/>
      <sz val="18"/>
      <color theme="0"/>
      <name val="Arial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i/>
      <sz val="12"/>
      <color theme="1"/>
      <name val="Arial"/>
      <family val="2"/>
    </font>
    <font>
      <b/>
      <i/>
      <sz val="14"/>
      <color theme="0"/>
      <name val="Arial"/>
      <family val="2"/>
    </font>
    <font>
      <b/>
      <sz val="12"/>
      <name val="Arial"/>
      <family val="1"/>
    </font>
    <font>
      <b/>
      <sz val="12"/>
      <color theme="0"/>
      <name val="Arial"/>
      <family val="1"/>
    </font>
    <font>
      <sz val="12"/>
      <color theme="0"/>
      <name val="Arial"/>
      <family val="1"/>
    </font>
    <font>
      <b/>
      <sz val="12"/>
      <color rgb="FF000000"/>
      <name val="Arial"/>
      <family val="1"/>
    </font>
    <font>
      <sz val="12"/>
      <name val="Arial"/>
      <family val="1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ashed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ashed">
        <color indexed="64"/>
      </bottom>
      <diagonal/>
    </border>
    <border>
      <left style="medium">
        <color auto="1"/>
      </left>
      <right style="thin">
        <color auto="1"/>
      </right>
      <top style="dashed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">
    <xf numFmtId="0" fontId="0" fillId="0" borderId="0"/>
    <xf numFmtId="0" fontId="22" fillId="0" borderId="0"/>
    <xf numFmtId="9" fontId="15" fillId="0" borderId="0"/>
    <xf numFmtId="166" fontId="15" fillId="0" borderId="0"/>
    <xf numFmtId="169" fontId="3" fillId="0" borderId="0"/>
    <xf numFmtId="9" fontId="3" fillId="0" borderId="0"/>
    <xf numFmtId="167" fontId="3" fillId="0" borderId="0"/>
    <xf numFmtId="0" fontId="3" fillId="0" borderId="0"/>
    <xf numFmtId="0" fontId="2" fillId="0" borderId="0"/>
    <xf numFmtId="166" fontId="3" fillId="0" borderId="0"/>
    <xf numFmtId="0" fontId="1" fillId="0" borderId="0"/>
    <xf numFmtId="44" fontId="2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180">
    <xf numFmtId="0" fontId="0" fillId="0" borderId="0" xfId="0"/>
    <xf numFmtId="0" fontId="0" fillId="2" borderId="0" xfId="0" applyFill="1" applyProtection="1">
      <protection hidden="1"/>
    </xf>
    <xf numFmtId="165" fontId="0" fillId="2" borderId="0" xfId="0" applyNumberFormat="1" applyFill="1" applyProtection="1">
      <protection hidden="1"/>
    </xf>
    <xf numFmtId="165" fontId="15" fillId="0" borderId="0" xfId="3" applyNumberFormat="1"/>
    <xf numFmtId="165" fontId="14" fillId="0" borderId="0" xfId="3" applyNumberFormat="1" applyFont="1"/>
    <xf numFmtId="0" fontId="11" fillId="2" borderId="0" xfId="0" applyFont="1" applyFill="1" applyAlignment="1" applyProtection="1">
      <alignment horizontal="center" vertical="center"/>
      <protection hidden="1"/>
    </xf>
    <xf numFmtId="165" fontId="5" fillId="2" borderId="0" xfId="0" applyNumberFormat="1" applyFont="1" applyFill="1" applyProtection="1">
      <protection hidden="1"/>
    </xf>
    <xf numFmtId="165" fontId="20" fillId="2" borderId="0" xfId="0" applyNumberFormat="1" applyFont="1" applyFill="1" applyAlignment="1" applyProtection="1">
      <alignment horizontal="left" vertical="center" wrapText="1"/>
      <protection hidden="1"/>
    </xf>
    <xf numFmtId="165" fontId="13" fillId="2" borderId="0" xfId="0" applyNumberFormat="1" applyFont="1" applyFill="1" applyAlignment="1" applyProtection="1">
      <alignment horizontal="center" vertical="center" wrapText="1"/>
      <protection hidden="1"/>
    </xf>
    <xf numFmtId="10" fontId="15" fillId="0" borderId="0" xfId="2" applyNumberFormat="1"/>
    <xf numFmtId="168" fontId="5" fillId="0" borderId="8" xfId="3" applyNumberFormat="1" applyFont="1" applyBorder="1"/>
    <xf numFmtId="165" fontId="22" fillId="0" borderId="0" xfId="3" applyNumberFormat="1" applyFont="1"/>
    <xf numFmtId="165" fontId="0" fillId="0" borderId="0" xfId="0" applyNumberFormat="1" applyProtection="1">
      <protection hidden="1"/>
    </xf>
    <xf numFmtId="165" fontId="0" fillId="0" borderId="0" xfId="3" applyNumberFormat="1" applyFont="1"/>
    <xf numFmtId="165" fontId="21" fillId="2" borderId="13" xfId="0" applyNumberFormat="1" applyFont="1" applyFill="1" applyBorder="1" applyAlignment="1" applyProtection="1">
      <alignment horizontal="center" vertical="center" wrapText="1"/>
      <protection hidden="1"/>
    </xf>
    <xf numFmtId="0" fontId="7" fillId="2" borderId="15" xfId="0" applyFont="1" applyFill="1" applyBorder="1" applyAlignment="1" applyProtection="1">
      <alignment vertical="center"/>
      <protection locked="0" hidden="1"/>
    </xf>
    <xf numFmtId="0" fontId="7" fillId="2" borderId="0" xfId="0" applyFont="1" applyFill="1" applyAlignment="1" applyProtection="1">
      <alignment vertical="center" wrapText="1"/>
      <protection locked="0" hidden="1"/>
    </xf>
    <xf numFmtId="0" fontId="7" fillId="2" borderId="0" xfId="0" applyFont="1" applyFill="1" applyAlignment="1" applyProtection="1">
      <alignment horizontal="center" vertical="center"/>
      <protection locked="0" hidden="1"/>
    </xf>
    <xf numFmtId="165" fontId="5" fillId="6" borderId="0" xfId="3" applyNumberFormat="1" applyFont="1" applyFill="1" applyAlignment="1">
      <alignment vertical="center"/>
    </xf>
    <xf numFmtId="4" fontId="7" fillId="2" borderId="0" xfId="0" applyNumberFormat="1" applyFont="1" applyFill="1" applyAlignment="1" applyProtection="1">
      <alignment vertical="center"/>
      <protection locked="0" hidden="1"/>
    </xf>
    <xf numFmtId="165" fontId="0" fillId="2" borderId="0" xfId="0" applyNumberFormat="1" applyFill="1" applyAlignment="1" applyProtection="1">
      <alignment vertical="center"/>
      <protection hidden="1"/>
    </xf>
    <xf numFmtId="0" fontId="9" fillId="2" borderId="0" xfId="0" applyFont="1" applyFill="1" applyAlignment="1" applyProtection="1">
      <alignment horizontal="center" vertical="center"/>
      <protection hidden="1"/>
    </xf>
    <xf numFmtId="4" fontId="0" fillId="2" borderId="0" xfId="0" applyNumberFormat="1" applyFill="1" applyAlignment="1" applyProtection="1">
      <alignment vertical="center"/>
      <protection hidden="1"/>
    </xf>
    <xf numFmtId="0" fontId="10" fillId="2" borderId="14" xfId="0" applyFont="1" applyFill="1" applyBorder="1" applyAlignment="1" applyProtection="1">
      <alignment horizontal="left" vertical="center"/>
      <protection hidden="1"/>
    </xf>
    <xf numFmtId="0" fontId="12" fillId="2" borderId="0" xfId="0" applyFont="1" applyFill="1" applyAlignment="1" applyProtection="1">
      <alignment vertical="center" wrapText="1"/>
      <protection hidden="1"/>
    </xf>
    <xf numFmtId="4" fontId="0" fillId="2" borderId="0" xfId="0" applyNumberFormat="1" applyFill="1" applyAlignment="1" applyProtection="1">
      <alignment horizontal="right" vertical="center"/>
      <protection hidden="1"/>
    </xf>
    <xf numFmtId="4" fontId="17" fillId="6" borderId="0" xfId="0" applyNumberFormat="1" applyFont="1" applyFill="1" applyAlignment="1">
      <alignment horizontal="right" vertical="center" wrapText="1"/>
    </xf>
    <xf numFmtId="0" fontId="15" fillId="6" borderId="0" xfId="3" applyNumberFormat="1" applyFill="1" applyAlignment="1">
      <alignment vertical="center" wrapText="1"/>
    </xf>
    <xf numFmtId="0" fontId="18" fillId="6" borderId="0" xfId="0" applyFont="1" applyFill="1" applyAlignment="1">
      <alignment horizontal="center" vertical="center"/>
    </xf>
    <xf numFmtId="165" fontId="0" fillId="6" borderId="0" xfId="0" applyNumberFormat="1" applyFill="1" applyAlignment="1" applyProtection="1">
      <alignment vertical="center"/>
      <protection hidden="1"/>
    </xf>
    <xf numFmtId="165" fontId="18" fillId="6" borderId="0" xfId="0" applyNumberFormat="1" applyFont="1" applyFill="1" applyAlignment="1">
      <alignment vertical="center"/>
    </xf>
    <xf numFmtId="0" fontId="4" fillId="2" borderId="0" xfId="0" applyFont="1" applyFill="1" applyAlignment="1" applyProtection="1">
      <alignment horizontal="center" vertical="center"/>
      <protection hidden="1"/>
    </xf>
    <xf numFmtId="0" fontId="0" fillId="2" borderId="0" xfId="0" applyFill="1" applyAlignment="1" applyProtection="1">
      <alignment horizontal="justify" vertical="center" wrapText="1"/>
      <protection hidden="1"/>
    </xf>
    <xf numFmtId="0" fontId="0" fillId="2" borderId="0" xfId="0" applyFill="1" applyAlignment="1" applyProtection="1">
      <alignment horizontal="center" vertical="center"/>
      <protection hidden="1"/>
    </xf>
    <xf numFmtId="14" fontId="0" fillId="2" borderId="0" xfId="0" applyNumberFormat="1" applyFill="1" applyAlignment="1" applyProtection="1">
      <alignment vertical="center"/>
      <protection hidden="1"/>
    </xf>
    <xf numFmtId="0" fontId="10" fillId="2" borderId="6" xfId="0" applyFont="1" applyFill="1" applyBorder="1" applyAlignment="1" applyProtection="1">
      <alignment horizontal="left" vertical="center"/>
      <protection hidden="1"/>
    </xf>
    <xf numFmtId="0" fontId="7" fillId="2" borderId="0" xfId="0" applyFont="1" applyFill="1" applyAlignment="1" applyProtection="1">
      <alignment vertical="center"/>
      <protection locked="0" hidden="1"/>
    </xf>
    <xf numFmtId="168" fontId="16" fillId="4" borderId="25" xfId="0" applyNumberFormat="1" applyFont="1" applyFill="1" applyBorder="1" applyAlignment="1" applyProtection="1">
      <alignment horizontal="center" vertical="center"/>
      <protection hidden="1"/>
    </xf>
    <xf numFmtId="3" fontId="0" fillId="0" borderId="7" xfId="0" applyNumberFormat="1" applyBorder="1" applyAlignment="1">
      <alignment horizontal="center" vertical="center" wrapText="1"/>
    </xf>
    <xf numFmtId="3" fontId="0" fillId="0" borderId="20" xfId="0" applyNumberForma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165" fontId="0" fillId="0" borderId="20" xfId="0" applyNumberFormat="1" applyBorder="1" applyAlignment="1" applyProtection="1">
      <alignment vertical="center"/>
      <protection hidden="1"/>
    </xf>
    <xf numFmtId="168" fontId="16" fillId="4" borderId="5" xfId="0" applyNumberFormat="1" applyFont="1" applyFill="1" applyBorder="1" applyAlignment="1" applyProtection="1">
      <alignment horizontal="center" vertical="center"/>
      <protection hidden="1"/>
    </xf>
    <xf numFmtId="0" fontId="0" fillId="5" borderId="0" xfId="0" applyFill="1" applyProtection="1">
      <protection hidden="1"/>
    </xf>
    <xf numFmtId="0" fontId="6" fillId="3" borderId="26" xfId="0" applyFont="1" applyFill="1" applyBorder="1" applyAlignment="1" applyProtection="1">
      <alignment horizontal="left" wrapText="1"/>
      <protection locked="0" hidden="1"/>
    </xf>
    <xf numFmtId="0" fontId="0" fillId="2" borderId="26" xfId="0" applyFill="1" applyBorder="1" applyProtection="1">
      <protection hidden="1"/>
    </xf>
    <xf numFmtId="0" fontId="0" fillId="5" borderId="26" xfId="0" applyFill="1" applyBorder="1" applyProtection="1">
      <protection hidden="1"/>
    </xf>
    <xf numFmtId="165" fontId="5" fillId="6" borderId="15" xfId="3" applyNumberFormat="1" applyFont="1" applyFill="1" applyBorder="1" applyAlignment="1">
      <alignment vertical="center"/>
    </xf>
    <xf numFmtId="4" fontId="17" fillId="6" borderId="15" xfId="0" applyNumberFormat="1" applyFont="1" applyFill="1" applyBorder="1" applyAlignment="1">
      <alignment horizontal="right" vertical="center" wrapText="1"/>
    </xf>
    <xf numFmtId="0" fontId="4" fillId="2" borderId="15" xfId="0" applyFont="1" applyFill="1" applyBorder="1" applyAlignment="1" applyProtection="1">
      <alignment horizontal="center" vertical="center"/>
      <protection hidden="1"/>
    </xf>
    <xf numFmtId="165" fontId="21" fillId="2" borderId="23" xfId="0" applyNumberFormat="1" applyFont="1" applyFill="1" applyBorder="1" applyAlignment="1" applyProtection="1">
      <alignment horizontal="center" vertical="center" wrapText="1"/>
      <protection hidden="1"/>
    </xf>
    <xf numFmtId="165" fontId="15" fillId="6" borderId="18" xfId="3" applyNumberFormat="1" applyFill="1" applyBorder="1" applyAlignment="1">
      <alignment vertical="center"/>
    </xf>
    <xf numFmtId="165" fontId="0" fillId="2" borderId="18" xfId="0" applyNumberFormat="1" applyFill="1" applyBorder="1" applyAlignment="1" applyProtection="1">
      <alignment vertical="center"/>
      <protection hidden="1"/>
    </xf>
    <xf numFmtId="165" fontId="5" fillId="7" borderId="3" xfId="3" applyNumberFormat="1" applyFont="1" applyFill="1" applyBorder="1" applyAlignment="1">
      <alignment vertical="center"/>
    </xf>
    <xf numFmtId="0" fontId="18" fillId="6" borderId="26" xfId="0" applyFont="1" applyFill="1" applyBorder="1" applyAlignment="1">
      <alignment horizontal="center" vertical="center"/>
    </xf>
    <xf numFmtId="165" fontId="5" fillId="6" borderId="26" xfId="3" applyNumberFormat="1" applyFont="1" applyFill="1" applyBorder="1" applyAlignment="1">
      <alignment vertical="center"/>
    </xf>
    <xf numFmtId="165" fontId="0" fillId="6" borderId="26" xfId="0" applyNumberFormat="1" applyFill="1" applyBorder="1" applyAlignment="1" applyProtection="1">
      <alignment vertical="center"/>
      <protection hidden="1"/>
    </xf>
    <xf numFmtId="165" fontId="18" fillId="6" borderId="26" xfId="0" applyNumberFormat="1" applyFont="1" applyFill="1" applyBorder="1" applyAlignment="1">
      <alignment vertical="center"/>
    </xf>
    <xf numFmtId="165" fontId="15" fillId="6" borderId="26" xfId="3" applyNumberFormat="1" applyFill="1" applyBorder="1" applyAlignment="1">
      <alignment vertical="center"/>
    </xf>
    <xf numFmtId="165" fontId="15" fillId="6" borderId="0" xfId="3" applyNumberFormat="1" applyFill="1" applyAlignment="1">
      <alignment vertical="center"/>
    </xf>
    <xf numFmtId="0" fontId="0" fillId="0" borderId="20" xfId="9" applyNumberFormat="1" applyFont="1" applyBorder="1" applyAlignment="1">
      <alignment vertical="center" wrapText="1"/>
    </xf>
    <xf numFmtId="43" fontId="0" fillId="5" borderId="0" xfId="0" applyNumberFormat="1" applyFill="1" applyProtection="1">
      <protection hidden="1"/>
    </xf>
    <xf numFmtId="165" fontId="5" fillId="0" borderId="20" xfId="9" applyNumberFormat="1" applyFont="1" applyBorder="1" applyAlignment="1">
      <alignment horizontal="center" vertical="center"/>
    </xf>
    <xf numFmtId="165" fontId="0" fillId="0" borderId="2" xfId="9" applyNumberFormat="1" applyFont="1" applyBorder="1" applyAlignment="1">
      <alignment vertical="center"/>
    </xf>
    <xf numFmtId="165" fontId="24" fillId="6" borderId="0" xfId="3" applyNumberFormat="1" applyFont="1" applyFill="1" applyAlignment="1">
      <alignment vertical="center"/>
    </xf>
    <xf numFmtId="165" fontId="25" fillId="6" borderId="0" xfId="3" applyNumberFormat="1" applyFont="1" applyFill="1" applyAlignment="1">
      <alignment vertical="center"/>
    </xf>
    <xf numFmtId="0" fontId="6" fillId="5" borderId="26" xfId="0" applyFont="1" applyFill="1" applyBorder="1" applyAlignment="1" applyProtection="1">
      <alignment horizontal="center" vertical="center" wrapText="1"/>
      <protection locked="0" hidden="1"/>
    </xf>
    <xf numFmtId="0" fontId="6" fillId="5" borderId="0" xfId="0" applyFont="1" applyFill="1" applyAlignment="1" applyProtection="1">
      <alignment horizontal="center" vertical="center" wrapText="1"/>
      <protection locked="0" hidden="1"/>
    </xf>
    <xf numFmtId="165" fontId="20" fillId="2" borderId="0" xfId="0" applyNumberFormat="1" applyFont="1" applyFill="1" applyAlignment="1" applyProtection="1">
      <alignment horizontal="center" vertical="center" wrapText="1"/>
      <protection hidden="1"/>
    </xf>
    <xf numFmtId="165" fontId="21" fillId="2" borderId="0" xfId="0" applyNumberFormat="1" applyFont="1" applyFill="1" applyAlignment="1" applyProtection="1">
      <alignment horizontal="center" vertical="center" wrapText="1"/>
      <protection hidden="1"/>
    </xf>
    <xf numFmtId="10" fontId="0" fillId="0" borderId="0" xfId="2" applyNumberFormat="1" applyFont="1" applyAlignment="1">
      <alignment vertical="center"/>
    </xf>
    <xf numFmtId="3" fontId="0" fillId="0" borderId="8" xfId="0" applyNumberFormat="1" applyBorder="1" applyAlignment="1">
      <alignment horizontal="center" vertical="center" wrapText="1"/>
    </xf>
    <xf numFmtId="10" fontId="28" fillId="0" borderId="1" xfId="0" applyNumberFormat="1" applyFont="1" applyBorder="1"/>
    <xf numFmtId="170" fontId="28" fillId="0" borderId="1" xfId="0" applyNumberFormat="1" applyFont="1" applyBorder="1"/>
    <xf numFmtId="10" fontId="28" fillId="8" borderId="1" xfId="0" applyNumberFormat="1" applyFont="1" applyFill="1" applyBorder="1"/>
    <xf numFmtId="0" fontId="35" fillId="0" borderId="30" xfId="7" applyFont="1" applyBorder="1" applyAlignment="1">
      <alignment horizontal="center" vertical="center"/>
    </xf>
    <xf numFmtId="2" fontId="35" fillId="0" borderId="31" xfId="7" applyNumberFormat="1" applyFont="1" applyBorder="1" applyAlignment="1">
      <alignment vertical="center"/>
    </xf>
    <xf numFmtId="10" fontId="36" fillId="0" borderId="32" xfId="5" applyNumberFormat="1" applyFont="1" applyBorder="1" applyAlignment="1">
      <alignment horizontal="center" vertical="center"/>
    </xf>
    <xf numFmtId="0" fontId="36" fillId="0" borderId="33" xfId="7" applyFont="1" applyBorder="1" applyAlignment="1">
      <alignment horizontal="center" vertical="center"/>
    </xf>
    <xf numFmtId="2" fontId="36" fillId="0" borderId="34" xfId="7" applyNumberFormat="1" applyFont="1" applyBorder="1" applyAlignment="1">
      <alignment vertical="center"/>
    </xf>
    <xf numFmtId="10" fontId="36" fillId="0" borderId="35" xfId="5" applyNumberFormat="1" applyFont="1" applyBorder="1" applyAlignment="1">
      <alignment horizontal="center" vertical="center"/>
    </xf>
    <xf numFmtId="0" fontId="36" fillId="0" borderId="36" xfId="7" applyFont="1" applyBorder="1" applyAlignment="1">
      <alignment horizontal="center" vertical="center"/>
    </xf>
    <xf numFmtId="2" fontId="36" fillId="0" borderId="37" xfId="7" applyNumberFormat="1" applyFont="1" applyBorder="1" applyAlignment="1">
      <alignment vertical="center"/>
    </xf>
    <xf numFmtId="10" fontId="36" fillId="0" borderId="38" xfId="5" applyNumberFormat="1" applyFont="1" applyBorder="1" applyAlignment="1">
      <alignment horizontal="center" vertical="center"/>
    </xf>
    <xf numFmtId="10" fontId="37" fillId="9" borderId="28" xfId="5" applyNumberFormat="1" applyFont="1" applyFill="1" applyBorder="1" applyAlignment="1">
      <alignment horizontal="center" vertical="center"/>
    </xf>
    <xf numFmtId="0" fontId="38" fillId="10" borderId="0" xfId="1" applyFont="1" applyFill="1" applyAlignment="1">
      <alignment horizontal="left" vertical="top" wrapText="1"/>
    </xf>
    <xf numFmtId="0" fontId="42" fillId="10" borderId="0" xfId="1" applyFont="1" applyFill="1" applyAlignment="1">
      <alignment horizontal="center" vertical="top" wrapText="1"/>
    </xf>
    <xf numFmtId="0" fontId="38" fillId="10" borderId="0" xfId="1" applyFont="1" applyFill="1" applyAlignment="1">
      <alignment horizontal="right" vertical="top" wrapText="1"/>
    </xf>
    <xf numFmtId="0" fontId="42" fillId="10" borderId="0" xfId="1" applyFont="1" applyFill="1" applyAlignment="1">
      <alignment horizontal="left" vertical="top" wrapText="1"/>
    </xf>
    <xf numFmtId="0" fontId="38" fillId="10" borderId="1" xfId="1" applyFont="1" applyFill="1" applyBorder="1" applyAlignment="1">
      <alignment horizontal="center" vertical="center" wrapText="1"/>
    </xf>
    <xf numFmtId="0" fontId="41" fillId="11" borderId="1" xfId="1" applyFont="1" applyFill="1" applyBorder="1" applyAlignment="1">
      <alignment horizontal="center" vertical="center" wrapText="1"/>
    </xf>
    <xf numFmtId="164" fontId="41" fillId="11" borderId="1" xfId="12" applyFont="1" applyFill="1" applyBorder="1" applyAlignment="1">
      <alignment horizontal="right" vertical="center" wrapText="1"/>
    </xf>
    <xf numFmtId="171" fontId="41" fillId="11" borderId="1" xfId="1" applyNumberFormat="1" applyFont="1" applyFill="1" applyBorder="1" applyAlignment="1">
      <alignment horizontal="center" vertical="center" wrapText="1"/>
    </xf>
    <xf numFmtId="0" fontId="38" fillId="10" borderId="1" xfId="1" applyFont="1" applyFill="1" applyBorder="1" applyAlignment="1">
      <alignment horizontal="left" vertical="center" wrapText="1"/>
    </xf>
    <xf numFmtId="0" fontId="39" fillId="9" borderId="1" xfId="1" applyFont="1" applyFill="1" applyBorder="1" applyAlignment="1">
      <alignment horizontal="left" vertical="center" wrapText="1"/>
    </xf>
    <xf numFmtId="170" fontId="27" fillId="0" borderId="21" xfId="0" applyNumberFormat="1" applyFont="1" applyBorder="1" applyAlignment="1">
      <alignment horizontal="center"/>
    </xf>
    <xf numFmtId="10" fontId="29" fillId="0" borderId="1" xfId="0" applyNumberFormat="1" applyFont="1" applyBorder="1"/>
    <xf numFmtId="170" fontId="29" fillId="8" borderId="1" xfId="0" applyNumberFormat="1" applyFont="1" applyFill="1" applyBorder="1"/>
    <xf numFmtId="170" fontId="28" fillId="8" borderId="1" xfId="0" applyNumberFormat="1" applyFont="1" applyFill="1" applyBorder="1"/>
    <xf numFmtId="10" fontId="28" fillId="0" borderId="21" xfId="0" applyNumberFormat="1" applyFont="1" applyBorder="1" applyAlignment="1">
      <alignment vertical="center"/>
    </xf>
    <xf numFmtId="0" fontId="26" fillId="0" borderId="1" xfId="0" applyFont="1" applyBorder="1" applyAlignment="1">
      <alignment horizontal="center"/>
    </xf>
    <xf numFmtId="0" fontId="41" fillId="11" borderId="7" xfId="1" applyFont="1" applyFill="1" applyBorder="1" applyAlignment="1">
      <alignment horizontal="left" vertical="center" wrapText="1"/>
    </xf>
    <xf numFmtId="0" fontId="41" fillId="11" borderId="20" xfId="1" applyFont="1" applyFill="1" applyBorder="1" applyAlignment="1">
      <alignment horizontal="left" vertical="center" wrapText="1"/>
    </xf>
    <xf numFmtId="0" fontId="41" fillId="11" borderId="2" xfId="1" applyFont="1" applyFill="1" applyBorder="1" applyAlignment="1">
      <alignment horizontal="left" vertical="center" wrapText="1"/>
    </xf>
    <xf numFmtId="3" fontId="0" fillId="0" borderId="9" xfId="0" applyNumberFormat="1" applyBorder="1" applyAlignment="1">
      <alignment horizontal="center" vertical="center" wrapText="1"/>
    </xf>
    <xf numFmtId="0" fontId="0" fillId="0" borderId="9" xfId="9" applyNumberFormat="1" applyFont="1" applyBorder="1" applyAlignment="1">
      <alignment vertical="center" wrapText="1"/>
    </xf>
    <xf numFmtId="0" fontId="0" fillId="0" borderId="9" xfId="0" applyBorder="1" applyAlignment="1">
      <alignment horizontal="center" vertical="center"/>
    </xf>
    <xf numFmtId="165" fontId="5" fillId="0" borderId="9" xfId="9" applyNumberFormat="1" applyFont="1" applyBorder="1" applyAlignment="1">
      <alignment horizontal="center" vertical="center"/>
    </xf>
    <xf numFmtId="165" fontId="0" fillId="0" borderId="9" xfId="0" applyNumberFormat="1" applyBorder="1" applyAlignment="1" applyProtection="1">
      <alignment vertical="center"/>
      <protection hidden="1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15" fillId="6" borderId="0" xfId="3" applyNumberFormat="1" applyFill="1" applyAlignment="1">
      <alignment horizontal="center" vertical="center" wrapText="1"/>
    </xf>
    <xf numFmtId="0" fontId="0" fillId="6" borderId="0" xfId="3" applyNumberFormat="1" applyFont="1" applyFill="1" applyAlignment="1">
      <alignment horizontal="center" vertical="center" wrapText="1"/>
    </xf>
    <xf numFmtId="2" fontId="0" fillId="0" borderId="0" xfId="2" applyNumberFormat="1" applyFont="1" applyAlignment="1">
      <alignment vertical="center"/>
    </xf>
    <xf numFmtId="4" fontId="0" fillId="6" borderId="26" xfId="0" applyNumberFormat="1" applyFill="1" applyBorder="1" applyAlignment="1">
      <alignment horizontal="left" vertical="center" wrapText="1"/>
    </xf>
    <xf numFmtId="168" fontId="16" fillId="4" borderId="25" xfId="0" applyNumberFormat="1" applyFont="1" applyFill="1" applyBorder="1" applyAlignment="1" applyProtection="1">
      <alignment horizontal="center" vertical="center"/>
      <protection hidden="1"/>
    </xf>
    <xf numFmtId="168" fontId="5" fillId="0" borderId="21" xfId="3" applyNumberFormat="1" applyFont="1" applyBorder="1" applyAlignment="1">
      <alignment horizontal="center" vertical="center"/>
    </xf>
    <xf numFmtId="168" fontId="5" fillId="0" borderId="8" xfId="3" applyNumberFormat="1" applyFont="1" applyBorder="1" applyAlignment="1">
      <alignment horizontal="center" vertical="center"/>
    </xf>
    <xf numFmtId="0" fontId="6" fillId="5" borderId="16" xfId="0" applyFont="1" applyFill="1" applyBorder="1" applyAlignment="1" applyProtection="1">
      <alignment horizontal="center" vertical="center" wrapText="1"/>
      <protection locked="0" hidden="1"/>
    </xf>
    <xf numFmtId="0" fontId="6" fillId="5" borderId="26" xfId="0" applyFont="1" applyFill="1" applyBorder="1" applyAlignment="1" applyProtection="1">
      <alignment horizontal="center" vertical="center" wrapText="1"/>
      <protection locked="0" hidden="1"/>
    </xf>
    <xf numFmtId="0" fontId="6" fillId="5" borderId="19" xfId="0" applyFont="1" applyFill="1" applyBorder="1" applyAlignment="1" applyProtection="1">
      <alignment horizontal="center" vertical="center" wrapText="1"/>
      <protection locked="0" hidden="1"/>
    </xf>
    <xf numFmtId="0" fontId="13" fillId="2" borderId="22" xfId="0" applyFont="1" applyFill="1" applyBorder="1" applyAlignment="1" applyProtection="1">
      <alignment horizontal="center" vertical="center" wrapText="1"/>
      <protection hidden="1"/>
    </xf>
    <xf numFmtId="0" fontId="13" fillId="2" borderId="27" xfId="0" applyFont="1" applyFill="1" applyBorder="1" applyAlignment="1" applyProtection="1">
      <alignment horizontal="center" vertical="center" wrapText="1"/>
      <protection hidden="1"/>
    </xf>
    <xf numFmtId="0" fontId="6" fillId="5" borderId="0" xfId="0" applyFont="1" applyFill="1" applyAlignment="1" applyProtection="1">
      <alignment horizontal="center" vertical="center" wrapText="1"/>
      <protection locked="0" hidden="1"/>
    </xf>
    <xf numFmtId="0" fontId="6" fillId="5" borderId="18" xfId="0" applyFont="1" applyFill="1" applyBorder="1" applyAlignment="1" applyProtection="1">
      <alignment horizontal="center" vertical="center" wrapText="1"/>
      <protection locked="0" hidden="1"/>
    </xf>
    <xf numFmtId="0" fontId="6" fillId="5" borderId="6" xfId="0" applyFont="1" applyFill="1" applyBorder="1" applyAlignment="1" applyProtection="1">
      <alignment horizontal="center" vertical="center" wrapText="1"/>
      <protection locked="0" hidden="1"/>
    </xf>
    <xf numFmtId="0" fontId="6" fillId="5" borderId="17" xfId="0" applyFont="1" applyFill="1" applyBorder="1" applyAlignment="1" applyProtection="1">
      <alignment horizontal="center" vertical="center" wrapText="1"/>
      <protection locked="0" hidden="1"/>
    </xf>
    <xf numFmtId="0" fontId="8" fillId="2" borderId="0" xfId="0" applyFont="1" applyFill="1" applyAlignment="1" applyProtection="1">
      <alignment horizontal="left" vertical="center" wrapText="1"/>
      <protection hidden="1"/>
    </xf>
    <xf numFmtId="0" fontId="8" fillId="6" borderId="0" xfId="0" applyFont="1" applyFill="1" applyAlignment="1" applyProtection="1">
      <alignment horizontal="left" vertical="center"/>
      <protection hidden="1"/>
    </xf>
    <xf numFmtId="2" fontId="8" fillId="0" borderId="0" xfId="0" applyNumberFormat="1" applyFont="1" applyAlignment="1" applyProtection="1">
      <alignment horizontal="left" vertical="center" wrapText="1"/>
      <protection hidden="1"/>
    </xf>
    <xf numFmtId="165" fontId="13" fillId="6" borderId="10" xfId="0" applyNumberFormat="1" applyFont="1" applyFill="1" applyBorder="1" applyAlignment="1" applyProtection="1">
      <alignment horizontal="center" vertical="center" wrapText="1"/>
      <protection hidden="1"/>
    </xf>
    <xf numFmtId="165" fontId="13" fillId="6" borderId="12" xfId="0" applyNumberFormat="1" applyFont="1" applyFill="1" applyBorder="1" applyAlignment="1" applyProtection="1">
      <alignment horizontal="center" vertical="center" wrapText="1"/>
      <protection hidden="1"/>
    </xf>
    <xf numFmtId="0" fontId="13" fillId="2" borderId="10" xfId="0" applyFont="1" applyFill="1" applyBorder="1" applyAlignment="1" applyProtection="1">
      <alignment horizontal="center" vertical="center" wrapText="1"/>
      <protection hidden="1"/>
    </xf>
    <xf numFmtId="0" fontId="13" fillId="2" borderId="12" xfId="0" applyFont="1" applyFill="1" applyBorder="1" applyAlignment="1" applyProtection="1">
      <alignment horizontal="center" vertical="center" wrapText="1"/>
      <protection hidden="1"/>
    </xf>
    <xf numFmtId="0" fontId="13" fillId="2" borderId="24" xfId="0" applyFont="1" applyFill="1" applyBorder="1" applyAlignment="1" applyProtection="1">
      <alignment horizontal="center" vertical="center" wrapText="1"/>
      <protection hidden="1"/>
    </xf>
    <xf numFmtId="165" fontId="13" fillId="2" borderId="10" xfId="0" applyNumberFormat="1" applyFont="1" applyFill="1" applyBorder="1" applyAlignment="1" applyProtection="1">
      <alignment horizontal="center" vertical="center" wrapText="1"/>
      <protection hidden="1"/>
    </xf>
    <xf numFmtId="165" fontId="13" fillId="2" borderId="12" xfId="0" applyNumberFormat="1" applyFont="1" applyFill="1" applyBorder="1" applyAlignment="1" applyProtection="1">
      <alignment horizontal="center" vertical="center" wrapText="1"/>
      <protection hidden="1"/>
    </xf>
    <xf numFmtId="165" fontId="20" fillId="2" borderId="4" xfId="0" applyNumberFormat="1" applyFont="1" applyFill="1" applyBorder="1" applyAlignment="1" applyProtection="1">
      <alignment horizontal="center" vertical="center" wrapText="1"/>
      <protection hidden="1"/>
    </xf>
    <xf numFmtId="165" fontId="20" fillId="2" borderId="11" xfId="0" applyNumberFormat="1" applyFont="1" applyFill="1" applyBorder="1" applyAlignment="1" applyProtection="1">
      <alignment horizontal="center" vertical="center" wrapText="1"/>
      <protection hidden="1"/>
    </xf>
    <xf numFmtId="0" fontId="28" fillId="0" borderId="1" xfId="0" applyFont="1" applyBorder="1" applyAlignment="1">
      <alignment horizontal="left" vertical="center"/>
    </xf>
    <xf numFmtId="0" fontId="28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27" fillId="0" borderId="21" xfId="0" applyFont="1" applyBorder="1" applyAlignment="1">
      <alignment horizontal="right"/>
    </xf>
    <xf numFmtId="0" fontId="26" fillId="0" borderId="1" xfId="0" applyFont="1" applyBorder="1" applyAlignment="1">
      <alignment horizontal="right" vertical="center"/>
    </xf>
    <xf numFmtId="0" fontId="30" fillId="0" borderId="7" xfId="0" applyFont="1" applyBorder="1" applyAlignment="1">
      <alignment horizontal="right" vertical="center"/>
    </xf>
    <xf numFmtId="0" fontId="30" fillId="0" borderId="20" xfId="0" applyFont="1" applyBorder="1" applyAlignment="1">
      <alignment horizontal="right" vertical="center"/>
    </xf>
    <xf numFmtId="0" fontId="30" fillId="0" borderId="2" xfId="0" applyFont="1" applyBorder="1" applyAlignment="1">
      <alignment horizontal="right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70" fontId="28" fillId="0" borderId="25" xfId="0" applyNumberFormat="1" applyFont="1" applyBorder="1" applyAlignment="1">
      <alignment horizontal="center" vertical="center"/>
    </xf>
    <xf numFmtId="170" fontId="28" fillId="0" borderId="39" xfId="0" applyNumberFormat="1" applyFont="1" applyBorder="1" applyAlignment="1">
      <alignment horizontal="center" vertical="center"/>
    </xf>
    <xf numFmtId="170" fontId="28" fillId="0" borderId="21" xfId="0" applyNumberFormat="1" applyFont="1" applyBorder="1" applyAlignment="1">
      <alignment horizontal="center" vertical="center"/>
    </xf>
    <xf numFmtId="170" fontId="30" fillId="0" borderId="7" xfId="0" applyNumberFormat="1" applyFont="1" applyBorder="1" applyAlignment="1">
      <alignment horizontal="right"/>
    </xf>
    <xf numFmtId="170" fontId="30" fillId="0" borderId="20" xfId="0" applyNumberFormat="1" applyFont="1" applyBorder="1" applyAlignment="1">
      <alignment horizontal="right"/>
    </xf>
    <xf numFmtId="170" fontId="30" fillId="0" borderId="2" xfId="0" applyNumberFormat="1" applyFont="1" applyBorder="1" applyAlignment="1">
      <alignment horizontal="right"/>
    </xf>
    <xf numFmtId="170" fontId="28" fillId="0" borderId="1" xfId="0" applyNumberFormat="1" applyFont="1" applyBorder="1" applyAlignment="1">
      <alignment horizontal="center" vertical="center"/>
    </xf>
    <xf numFmtId="0" fontId="37" fillId="9" borderId="28" xfId="7" applyFont="1" applyFill="1" applyBorder="1" applyAlignment="1">
      <alignment horizontal="right" vertical="center"/>
    </xf>
    <xf numFmtId="2" fontId="31" fillId="9" borderId="28" xfId="7" applyNumberFormat="1" applyFont="1" applyFill="1" applyBorder="1" applyAlignment="1">
      <alignment horizontal="center" vertical="center" wrapText="1"/>
    </xf>
    <xf numFmtId="0" fontId="31" fillId="9" borderId="28" xfId="7" applyFont="1" applyFill="1" applyBorder="1" applyAlignment="1">
      <alignment horizontal="center" vertical="center" wrapText="1"/>
    </xf>
    <xf numFmtId="2" fontId="32" fillId="0" borderId="4" xfId="7" applyNumberFormat="1" applyFont="1" applyBorder="1" applyAlignment="1">
      <alignment horizontal="justify" vertical="center" wrapText="1"/>
    </xf>
    <xf numFmtId="2" fontId="32" fillId="0" borderId="29" xfId="7" applyNumberFormat="1" applyFont="1" applyBorder="1" applyAlignment="1">
      <alignment horizontal="justify" vertical="center" wrapText="1"/>
    </xf>
    <xf numFmtId="2" fontId="32" fillId="0" borderId="11" xfId="7" applyNumberFormat="1" applyFont="1" applyBorder="1" applyAlignment="1">
      <alignment horizontal="justify" vertical="center" wrapText="1"/>
    </xf>
    <xf numFmtId="2" fontId="32" fillId="0" borderId="28" xfId="7" applyNumberFormat="1" applyFont="1" applyBorder="1" applyAlignment="1">
      <alignment horizontal="center" vertical="center"/>
    </xf>
    <xf numFmtId="0" fontId="32" fillId="0" borderId="28" xfId="7" applyFont="1" applyBorder="1" applyAlignment="1">
      <alignment horizontal="center" vertical="center"/>
    </xf>
    <xf numFmtId="2" fontId="33" fillId="9" borderId="28" xfId="7" applyNumberFormat="1" applyFont="1" applyFill="1" applyBorder="1" applyAlignment="1">
      <alignment horizontal="center"/>
    </xf>
    <xf numFmtId="0" fontId="33" fillId="9" borderId="28" xfId="7" applyFont="1" applyFill="1" applyBorder="1" applyAlignment="1">
      <alignment horizontal="center"/>
    </xf>
    <xf numFmtId="0" fontId="34" fillId="0" borderId="28" xfId="7" applyFont="1" applyBorder="1" applyAlignment="1">
      <alignment horizontal="center" vertical="center"/>
    </xf>
    <xf numFmtId="0" fontId="41" fillId="11" borderId="1" xfId="1" applyFont="1" applyFill="1" applyBorder="1" applyAlignment="1">
      <alignment horizontal="left" vertical="center" wrapText="1"/>
    </xf>
    <xf numFmtId="0" fontId="41" fillId="11" borderId="7" xfId="1" applyFont="1" applyFill="1" applyBorder="1" applyAlignment="1">
      <alignment horizontal="left" vertical="center" wrapText="1"/>
    </xf>
    <xf numFmtId="0" fontId="41" fillId="11" borderId="20" xfId="1" applyFont="1" applyFill="1" applyBorder="1" applyAlignment="1">
      <alignment horizontal="left" vertical="center" wrapText="1"/>
    </xf>
    <xf numFmtId="0" fontId="41" fillId="11" borderId="2" xfId="1" applyFont="1" applyFill="1" applyBorder="1" applyAlignment="1">
      <alignment horizontal="left" vertical="center" wrapText="1"/>
    </xf>
    <xf numFmtId="164" fontId="38" fillId="10" borderId="1" xfId="12" applyFont="1" applyFill="1" applyBorder="1" applyAlignment="1">
      <alignment horizontal="right" vertical="center" wrapText="1"/>
    </xf>
    <xf numFmtId="0" fontId="38" fillId="10" borderId="0" xfId="1" applyFont="1" applyFill="1" applyAlignment="1">
      <alignment horizontal="left" vertical="top" wrapText="1"/>
    </xf>
    <xf numFmtId="0" fontId="39" fillId="9" borderId="1" xfId="1" applyFont="1" applyFill="1" applyBorder="1" applyAlignment="1">
      <alignment horizontal="center" vertical="center" wrapText="1"/>
    </xf>
    <xf numFmtId="0" fontId="40" fillId="9" borderId="1" xfId="1" applyFont="1" applyFill="1" applyBorder="1" applyAlignment="1">
      <alignment vertical="center"/>
    </xf>
    <xf numFmtId="0" fontId="38" fillId="10" borderId="1" xfId="1" applyFont="1" applyFill="1" applyBorder="1" applyAlignment="1">
      <alignment horizontal="center" vertical="center" wrapText="1"/>
    </xf>
    <xf numFmtId="164" fontId="39" fillId="9" borderId="1" xfId="12" applyFont="1" applyFill="1" applyBorder="1" applyAlignment="1">
      <alignment horizontal="right" vertical="center" wrapText="1"/>
    </xf>
    <xf numFmtId="4" fontId="0" fillId="6" borderId="0" xfId="0" applyNumberFormat="1" applyFill="1" applyBorder="1" applyAlignment="1">
      <alignment horizontal="left" vertical="center" wrapText="1"/>
    </xf>
    <xf numFmtId="0" fontId="0" fillId="0" borderId="0" xfId="0" applyAlignment="1">
      <alignment horizontal="center"/>
    </xf>
  </cellXfs>
  <cellStyles count="13">
    <cellStyle name="Moeda" xfId="12" builtinId="4"/>
    <cellStyle name="Moeda 2" xfId="11" xr:uid="{00000000-0005-0000-0000-000001000000}"/>
    <cellStyle name="Normal" xfId="0" builtinId="0"/>
    <cellStyle name="Normal 2" xfId="7" xr:uid="{00000000-0005-0000-0000-000003000000}"/>
    <cellStyle name="Normal 3" xfId="1" xr:uid="{00000000-0005-0000-0000-000004000000}"/>
    <cellStyle name="Normal 4" xfId="8" xr:uid="{00000000-0005-0000-0000-000005000000}"/>
    <cellStyle name="Normal 5" xfId="10" xr:uid="{00000000-0005-0000-0000-000006000000}"/>
    <cellStyle name="Porcentagem" xfId="2" builtinId="5"/>
    <cellStyle name="Porcentagem 2" xfId="5" xr:uid="{00000000-0005-0000-0000-000008000000}"/>
    <cellStyle name="Separador de milhares 2" xfId="4" xr:uid="{00000000-0005-0000-0000-000009000000}"/>
    <cellStyle name="Separador de milhares 3" xfId="6" xr:uid="{00000000-0005-0000-0000-00000A000000}"/>
    <cellStyle name="Vírgula" xfId="3" builtinId="3"/>
    <cellStyle name="Vírgula 2" xfId="9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698468</xdr:colOff>
      <xdr:row>20</xdr:row>
      <xdr:rowOff>165576</xdr:rowOff>
    </xdr:from>
    <xdr:ext cx="4225957" cy="49840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aixaDeTexto 4">
              <a:extLst>
                <a:ext uri="{FF2B5EF4-FFF2-40B4-BE49-F238E27FC236}">
                  <a16:creationId xmlns:a16="http://schemas.microsoft.com/office/drawing/2014/main" id="{00000000-0008-0000-0700-000005000000}"/>
                </a:ext>
              </a:extLst>
            </xdr:cNvPr>
            <xdr:cNvSpPr txBox="1"/>
          </xdr:nvSpPr>
          <xdr:spPr>
            <a:xfrm>
              <a:off x="2527268" y="5956776"/>
              <a:ext cx="4225957" cy="4984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pt-BR" sz="2000">
                  <a:latin typeface="+mj-lt"/>
                </a:rPr>
                <a:t>BDI</a:t>
              </a:r>
              <a14:m>
                <m:oMath xmlns:m="http://schemas.openxmlformats.org/officeDocument/2006/math">
                  <m:r>
                    <a:rPr lang="pt-BR" sz="2000" i="1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ctrlPr>
                        <a:rPr lang="pt-BR" sz="20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d>
                        <m:dPr>
                          <m:ctrlPr>
                            <a:rPr lang="pt-BR" sz="2000" b="0" i="1">
                              <a:latin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000" b="0" i="1">
                              <a:latin typeface="Cambria Math" panose="02040503050406030204" pitchFamily="18" charset="0"/>
                            </a:rPr>
                            <m:t> 1+</m:t>
                          </m:r>
                          <m:r>
                            <a:rPr lang="pt-BR" sz="2000" b="0" i="1">
                              <a:latin typeface="Cambria Math" panose="02040503050406030204" pitchFamily="18" charset="0"/>
                            </a:rPr>
                            <m:t>𝐴𝐶</m:t>
                          </m:r>
                          <m:r>
                            <a:rPr lang="pt-BR" sz="2000" b="0" i="1">
                              <a:latin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000" b="0" i="1">
                              <a:latin typeface="Cambria Math" panose="02040503050406030204" pitchFamily="18" charset="0"/>
                            </a:rPr>
                            <m:t>𝑆</m:t>
                          </m:r>
                          <m:r>
                            <a:rPr lang="pt-BR" sz="2000" b="0" i="1">
                              <a:latin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000" b="0" i="1">
                              <a:latin typeface="Cambria Math" panose="02040503050406030204" pitchFamily="18" charset="0"/>
                            </a:rPr>
                            <m:t>𝑅</m:t>
                          </m:r>
                          <m:r>
                            <a:rPr lang="pt-BR" sz="2000" b="0" i="1">
                              <a:latin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000" b="0" i="1">
                              <a:latin typeface="Cambria Math" panose="02040503050406030204" pitchFamily="18" charset="0"/>
                            </a:rPr>
                            <m:t>𝐺</m:t>
                          </m:r>
                        </m:e>
                      </m:d>
                      <m:r>
                        <a:rPr lang="pt-BR" sz="20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pt-BR" sz="2000" b="0" i="1">
                          <a:latin typeface="Cambria Math" panose="02040503050406030204" pitchFamily="18" charset="0"/>
                        </a:rPr>
                        <m:t>𝑥</m:t>
                      </m:r>
                      <m:r>
                        <a:rPr lang="pt-BR" sz="2000" b="0" i="1">
                          <a:latin typeface="Cambria Math" panose="02040503050406030204" pitchFamily="18" charset="0"/>
                        </a:rPr>
                        <m:t> </m:t>
                      </m:r>
                      <m:d>
                        <m:dPr>
                          <m:ctrlPr>
                            <a:rPr lang="pt-BR" sz="2000" b="0" i="1">
                              <a:latin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000" b="0" i="1">
                              <a:latin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000" b="0" i="1">
                              <a:latin typeface="Cambria Math" panose="02040503050406030204" pitchFamily="18" charset="0"/>
                            </a:rPr>
                            <m:t>𝐷𝐹</m:t>
                          </m:r>
                        </m:e>
                      </m:d>
                      <m:r>
                        <a:rPr lang="pt-BR" sz="20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pt-BR" sz="2000" b="0" i="1">
                          <a:latin typeface="Cambria Math" panose="02040503050406030204" pitchFamily="18" charset="0"/>
                        </a:rPr>
                        <m:t>𝑥</m:t>
                      </m:r>
                      <m:r>
                        <a:rPr lang="pt-BR" sz="2000" b="0" i="1">
                          <a:latin typeface="Cambria Math" panose="02040503050406030204" pitchFamily="18" charset="0"/>
                        </a:rPr>
                        <m:t> (1+</m:t>
                      </m:r>
                      <m:r>
                        <a:rPr lang="pt-BR" sz="2000" b="0" i="1">
                          <a:latin typeface="Cambria Math" panose="02040503050406030204" pitchFamily="18" charset="0"/>
                        </a:rPr>
                        <m:t>𝐿</m:t>
                      </m:r>
                      <m:r>
                        <a:rPr lang="pt-BR" sz="2000" b="0" i="1">
                          <a:latin typeface="Cambria Math" panose="02040503050406030204" pitchFamily="18" charset="0"/>
                        </a:rPr>
                        <m:t>)</m:t>
                      </m:r>
                    </m:num>
                    <m:den>
                      <m:r>
                        <a:rPr lang="pt-BR" sz="2000" b="0" i="1">
                          <a:latin typeface="Cambria Math" panose="02040503050406030204" pitchFamily="18" charset="0"/>
                        </a:rPr>
                        <m:t>(1 −</m:t>
                      </m:r>
                      <m:r>
                        <a:rPr lang="pt-BR" sz="2000" b="0" i="1">
                          <a:latin typeface="Cambria Math" panose="02040503050406030204" pitchFamily="18" charset="0"/>
                        </a:rPr>
                        <m:t>𝐼</m:t>
                      </m:r>
                      <m:r>
                        <a:rPr lang="pt-BR" sz="2000" b="0" i="1">
                          <a:latin typeface="Cambria Math" panose="02040503050406030204" pitchFamily="18" charset="0"/>
                        </a:rPr>
                        <m:t>)</m:t>
                      </m:r>
                    </m:den>
                  </m:f>
                </m:oMath>
              </a14:m>
              <a:r>
                <a:rPr lang="pt-BR" sz="2000">
                  <a:latin typeface="+mj-lt"/>
                </a:rPr>
                <a:t> - 1</a:t>
              </a:r>
            </a:p>
          </xdr:txBody>
        </xdr:sp>
      </mc:Choice>
      <mc:Fallback xmlns="">
        <xdr:sp macro="" textlink="">
          <xdr:nvSpPr>
            <xdr:cNvPr id="5" name="CaixaDeTexto 4"/>
            <xdr:cNvSpPr txBox="1"/>
          </xdr:nvSpPr>
          <xdr:spPr>
            <a:xfrm>
              <a:off x="2527268" y="5956776"/>
              <a:ext cx="4225957" cy="4984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pt-BR" sz="2000">
                  <a:latin typeface="+mj-lt"/>
                </a:rPr>
                <a:t>BDI</a:t>
              </a:r>
              <a:r>
                <a:rPr lang="pt-BR" sz="2000" i="0">
                  <a:latin typeface="Cambria Math" panose="02040503050406030204" pitchFamily="18" charset="0"/>
                </a:rPr>
                <a:t>=(</a:t>
              </a:r>
              <a:r>
                <a:rPr lang="pt-BR" sz="2000" b="0" i="0">
                  <a:latin typeface="Cambria Math" panose="02040503050406030204" pitchFamily="18" charset="0"/>
                </a:rPr>
                <a:t>( 1+𝐴𝐶+𝑆+𝑅+𝐺)  𝑥 (1+𝐷𝐹)  𝑥 (1+𝐿))/((1 −𝐼))</a:t>
              </a:r>
              <a:r>
                <a:rPr lang="pt-BR" sz="2000">
                  <a:latin typeface="+mj-lt"/>
                </a:rPr>
                <a:t> - 1</a:t>
              </a: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2">
    <pageSetUpPr fitToPage="1"/>
  </sheetPr>
  <dimension ref="A1:P36"/>
  <sheetViews>
    <sheetView tabSelected="1" view="pageBreakPreview" zoomScaleSheetLayoutView="100" workbookViewId="0">
      <pane ySplit="8" topLeftCell="A9" activePane="bottomLeft" state="frozen"/>
      <selection pane="bottomLeft" activeCell="C6" sqref="C6"/>
    </sheetView>
  </sheetViews>
  <sheetFormatPr defaultColWidth="11.42578125" defaultRowHeight="12.75" x14ac:dyDescent="0.2"/>
  <cols>
    <col min="1" max="1" width="10.7109375" style="49" customWidth="1"/>
    <col min="2" max="2" width="10.7109375" style="31" customWidth="1"/>
    <col min="3" max="3" width="97.28515625" style="32" customWidth="1"/>
    <col min="4" max="4" width="6.85546875" style="33" customWidth="1"/>
    <col min="5" max="5" width="10.42578125" style="18" customWidth="1"/>
    <col min="6" max="6" width="13.85546875" style="22" bestFit="1" customWidth="1"/>
    <col min="7" max="7" width="12.140625" style="20" customWidth="1"/>
    <col min="8" max="8" width="17.5703125" style="52" customWidth="1"/>
    <col min="9" max="9" width="19.85546875" style="20" customWidth="1"/>
    <col min="10" max="10" width="19.85546875" style="2" customWidth="1"/>
    <col min="11" max="11" width="19.85546875" style="2" hidden="1" customWidth="1"/>
    <col min="12" max="12" width="19.85546875" style="2" customWidth="1"/>
    <col min="13" max="13" width="19.85546875" style="1" customWidth="1"/>
    <col min="14" max="16384" width="11.42578125" style="43"/>
  </cols>
  <sheetData>
    <row r="1" spans="1:16" s="46" customFormat="1" ht="32.1" customHeight="1" x14ac:dyDescent="0.3">
      <c r="A1" s="118" t="s">
        <v>24</v>
      </c>
      <c r="B1" s="119"/>
      <c r="C1" s="119"/>
      <c r="D1" s="119"/>
      <c r="E1" s="119"/>
      <c r="F1" s="119"/>
      <c r="G1" s="119"/>
      <c r="H1" s="120"/>
      <c r="I1" s="66"/>
      <c r="J1" s="44"/>
      <c r="K1" s="44"/>
      <c r="L1" s="44"/>
      <c r="M1" s="45"/>
    </row>
    <row r="2" spans="1:16" ht="20.25" customHeight="1" x14ac:dyDescent="0.2">
      <c r="A2" s="15"/>
      <c r="B2" s="36"/>
      <c r="C2" s="16"/>
      <c r="D2" s="17"/>
      <c r="F2" s="19"/>
      <c r="G2" s="123"/>
      <c r="H2" s="124"/>
      <c r="I2" s="67"/>
    </row>
    <row r="3" spans="1:16" ht="15.75" customHeight="1" x14ac:dyDescent="0.2">
      <c r="A3" s="47" t="s">
        <v>1</v>
      </c>
      <c r="B3" s="127" t="s">
        <v>109</v>
      </c>
      <c r="C3" s="127"/>
      <c r="D3" s="21"/>
      <c r="E3" s="18" t="s">
        <v>15</v>
      </c>
      <c r="F3" s="9">
        <v>0.2223</v>
      </c>
      <c r="G3" s="123"/>
      <c r="H3" s="124"/>
      <c r="I3" s="67"/>
    </row>
    <row r="4" spans="1:16" ht="15.75" customHeight="1" x14ac:dyDescent="0.2">
      <c r="A4" s="47" t="s">
        <v>6</v>
      </c>
      <c r="B4" s="128" t="s">
        <v>23</v>
      </c>
      <c r="C4" s="128"/>
      <c r="D4" s="5"/>
      <c r="E4" s="18" t="s">
        <v>16</v>
      </c>
      <c r="F4" s="34">
        <f ca="1">TODAY()</f>
        <v>45412</v>
      </c>
      <c r="G4" s="123"/>
      <c r="H4" s="124"/>
      <c r="I4" s="67"/>
      <c r="P4" s="61"/>
    </row>
    <row r="5" spans="1:16" ht="15.75" customHeight="1" x14ac:dyDescent="0.2">
      <c r="A5" s="47"/>
      <c r="B5" s="129"/>
      <c r="C5" s="129"/>
      <c r="D5" s="5"/>
      <c r="E5" s="18" t="s">
        <v>19</v>
      </c>
      <c r="F5" s="22" t="s">
        <v>97</v>
      </c>
      <c r="G5" s="123"/>
      <c r="H5" s="124"/>
      <c r="I5" s="67"/>
      <c r="J5" s="6"/>
      <c r="K5" s="6"/>
      <c r="L5" s="6"/>
    </row>
    <row r="6" spans="1:16" ht="20.25" customHeight="1" thickBot="1" x14ac:dyDescent="0.25">
      <c r="A6" s="23"/>
      <c r="B6" s="35"/>
      <c r="C6" s="24"/>
      <c r="D6" s="65" t="s">
        <v>25</v>
      </c>
      <c r="E6" s="64"/>
      <c r="F6" s="25"/>
      <c r="G6" s="125"/>
      <c r="H6" s="126"/>
      <c r="I6" s="67"/>
    </row>
    <row r="7" spans="1:16" ht="18" customHeight="1" thickBot="1" x14ac:dyDescent="0.25">
      <c r="A7" s="121" t="s">
        <v>17</v>
      </c>
      <c r="B7" s="132" t="s">
        <v>2</v>
      </c>
      <c r="C7" s="132" t="s">
        <v>5</v>
      </c>
      <c r="D7" s="132" t="s">
        <v>9</v>
      </c>
      <c r="E7" s="130" t="s">
        <v>4</v>
      </c>
      <c r="F7" s="135" t="s">
        <v>13</v>
      </c>
      <c r="G7" s="137">
        <f>H17</f>
        <v>123762.23999999999</v>
      </c>
      <c r="H7" s="138"/>
      <c r="I7" s="68"/>
      <c r="J7" s="7"/>
      <c r="L7" s="7"/>
    </row>
    <row r="8" spans="1:16" ht="22.5" customHeight="1" x14ac:dyDescent="0.2">
      <c r="A8" s="122"/>
      <c r="B8" s="133"/>
      <c r="C8" s="134"/>
      <c r="D8" s="133"/>
      <c r="E8" s="131"/>
      <c r="F8" s="136"/>
      <c r="G8" s="14" t="s">
        <v>14</v>
      </c>
      <c r="H8" s="50" t="s">
        <v>3</v>
      </c>
      <c r="I8" s="69"/>
      <c r="J8" s="8"/>
      <c r="K8" s="8"/>
      <c r="L8" s="8"/>
    </row>
    <row r="9" spans="1:16" ht="16.5" customHeight="1" x14ac:dyDescent="0.2">
      <c r="A9" s="42" t="s">
        <v>18</v>
      </c>
      <c r="B9" s="37" t="s">
        <v>110</v>
      </c>
      <c r="C9" s="115"/>
      <c r="D9" s="115"/>
      <c r="E9" s="115"/>
      <c r="F9" s="115"/>
      <c r="G9" s="115"/>
      <c r="H9" s="115"/>
      <c r="I9" s="70"/>
      <c r="J9" s="13"/>
      <c r="K9" s="12"/>
      <c r="M9" s="11"/>
    </row>
    <row r="10" spans="1:16" ht="25.5" x14ac:dyDescent="0.2">
      <c r="A10" s="38">
        <v>101616</v>
      </c>
      <c r="B10" s="39">
        <v>1</v>
      </c>
      <c r="C10" s="60" t="s">
        <v>84</v>
      </c>
      <c r="D10" s="40" t="s">
        <v>0</v>
      </c>
      <c r="E10" s="62">
        <v>865.68</v>
      </c>
      <c r="F10" s="41">
        <f t="shared" ref="F10:F16" si="0">ROUND(G10*(1+$F$3),2)</f>
        <v>7.21</v>
      </c>
      <c r="G10" s="41">
        <v>5.9</v>
      </c>
      <c r="H10" s="63">
        <f t="shared" ref="H10:H16" si="1">ROUND(F10*E10,2)</f>
        <v>6241.55</v>
      </c>
      <c r="I10" s="113">
        <v>865.68</v>
      </c>
      <c r="J10" s="13"/>
      <c r="K10" s="12"/>
      <c r="M10" s="11"/>
    </row>
    <row r="11" spans="1:16" ht="25.5" x14ac:dyDescent="0.2">
      <c r="A11" s="71">
        <v>92391</v>
      </c>
      <c r="B11" s="104">
        <v>2</v>
      </c>
      <c r="C11" s="105" t="s">
        <v>85</v>
      </c>
      <c r="D11" s="106" t="s">
        <v>0</v>
      </c>
      <c r="E11" s="107">
        <v>340.31</v>
      </c>
      <c r="F11" s="108">
        <f t="shared" si="0"/>
        <v>102.4</v>
      </c>
      <c r="G11" s="108">
        <v>83.78</v>
      </c>
      <c r="H11" s="63">
        <f t="shared" si="1"/>
        <v>34847.74</v>
      </c>
      <c r="I11" s="113">
        <v>340.30610000000001</v>
      </c>
      <c r="J11" s="13"/>
      <c r="K11" s="12"/>
      <c r="M11" s="11"/>
    </row>
    <row r="12" spans="1:16" x14ac:dyDescent="0.2">
      <c r="A12" s="71">
        <v>98503</v>
      </c>
      <c r="B12" s="39">
        <v>3</v>
      </c>
      <c r="C12" s="105" t="s">
        <v>86</v>
      </c>
      <c r="D12" s="106" t="s">
        <v>0</v>
      </c>
      <c r="E12" s="107">
        <v>340.31</v>
      </c>
      <c r="F12" s="108">
        <f t="shared" si="0"/>
        <v>26.28</v>
      </c>
      <c r="G12" s="108">
        <v>21.5</v>
      </c>
      <c r="H12" s="63">
        <f t="shared" si="1"/>
        <v>8943.35</v>
      </c>
      <c r="I12" s="113">
        <v>340.30610000000001</v>
      </c>
      <c r="J12" s="13"/>
      <c r="K12" s="12"/>
      <c r="M12" s="11"/>
    </row>
    <row r="13" spans="1:16" x14ac:dyDescent="0.2">
      <c r="A13" s="71">
        <v>103946</v>
      </c>
      <c r="B13" s="104">
        <v>4</v>
      </c>
      <c r="C13" s="105" t="s">
        <v>104</v>
      </c>
      <c r="D13" s="106" t="s">
        <v>0</v>
      </c>
      <c r="E13" s="107">
        <v>277.19</v>
      </c>
      <c r="F13" s="108">
        <f t="shared" si="0"/>
        <v>24.43</v>
      </c>
      <c r="G13" s="108">
        <v>19.989999999999998</v>
      </c>
      <c r="H13" s="63">
        <f>ROUND(F13*E13,2)</f>
        <v>6771.75</v>
      </c>
      <c r="I13" s="113">
        <v>277.1936</v>
      </c>
      <c r="J13" s="13"/>
      <c r="K13" s="12"/>
      <c r="M13" s="11"/>
    </row>
    <row r="14" spans="1:16" ht="38.25" x14ac:dyDescent="0.2">
      <c r="A14" s="71">
        <v>94268</v>
      </c>
      <c r="B14" s="39">
        <v>5</v>
      </c>
      <c r="C14" s="105" t="s">
        <v>101</v>
      </c>
      <c r="D14" s="106" t="s">
        <v>102</v>
      </c>
      <c r="E14" s="107">
        <v>5.4</v>
      </c>
      <c r="F14" s="41">
        <f t="shared" si="0"/>
        <v>89.95</v>
      </c>
      <c r="G14" s="108">
        <v>73.59</v>
      </c>
      <c r="H14" s="63">
        <f t="shared" ref="H14:H15" si="2">ROUND(F14*E14,2)</f>
        <v>485.73</v>
      </c>
      <c r="I14" s="113"/>
      <c r="J14" s="13"/>
      <c r="K14" s="12"/>
      <c r="M14" s="11"/>
    </row>
    <row r="15" spans="1:16" ht="38.25" x14ac:dyDescent="0.2">
      <c r="A15" s="71">
        <v>94267</v>
      </c>
      <c r="B15" s="104">
        <v>6</v>
      </c>
      <c r="C15" s="105" t="s">
        <v>103</v>
      </c>
      <c r="D15" s="106" t="s">
        <v>102</v>
      </c>
      <c r="E15" s="107">
        <v>450</v>
      </c>
      <c r="F15" s="41">
        <f t="shared" si="0"/>
        <v>83.36</v>
      </c>
      <c r="G15" s="108">
        <v>68.2</v>
      </c>
      <c r="H15" s="63">
        <f t="shared" si="2"/>
        <v>37512</v>
      </c>
      <c r="I15" s="113"/>
      <c r="J15" s="13"/>
      <c r="K15" s="12"/>
      <c r="M15" s="11"/>
    </row>
    <row r="16" spans="1:16" ht="26.25" thickBot="1" x14ac:dyDescent="0.25">
      <c r="A16" s="71">
        <v>92396</v>
      </c>
      <c r="B16" s="39">
        <v>7</v>
      </c>
      <c r="C16" s="105" t="s">
        <v>87</v>
      </c>
      <c r="D16" s="106" t="s">
        <v>0</v>
      </c>
      <c r="E16" s="107">
        <v>248.18</v>
      </c>
      <c r="F16" s="108">
        <f t="shared" si="0"/>
        <v>116.69</v>
      </c>
      <c r="G16" s="108">
        <v>95.47</v>
      </c>
      <c r="H16" s="63">
        <f t="shared" si="1"/>
        <v>28960.12</v>
      </c>
      <c r="I16" s="113">
        <v>248.17619999999999</v>
      </c>
      <c r="J16" s="13"/>
      <c r="K16" s="12"/>
      <c r="M16" s="11"/>
    </row>
    <row r="17" spans="1:13" ht="16.5" customHeight="1" thickBot="1" x14ac:dyDescent="0.25">
      <c r="A17" s="10"/>
      <c r="B17" s="116" t="s">
        <v>79</v>
      </c>
      <c r="C17" s="116"/>
      <c r="D17" s="116"/>
      <c r="E17" s="116"/>
      <c r="F17" s="116"/>
      <c r="G17" s="117"/>
      <c r="H17" s="53">
        <f>SUM(H10:H16)</f>
        <v>123762.23999999999</v>
      </c>
      <c r="I17" s="70"/>
      <c r="J17" s="13"/>
      <c r="K17" s="12"/>
      <c r="M17" s="11"/>
    </row>
    <row r="18" spans="1:13" ht="16.5" x14ac:dyDescent="0.2">
      <c r="A18" s="114" t="s">
        <v>106</v>
      </c>
      <c r="B18" s="114"/>
      <c r="C18" s="114"/>
      <c r="D18" s="54"/>
      <c r="E18" s="55"/>
      <c r="F18" s="56"/>
      <c r="G18" s="57"/>
      <c r="H18" s="58"/>
      <c r="I18" s="59"/>
      <c r="J18" s="3"/>
      <c r="M18" s="4"/>
    </row>
    <row r="19" spans="1:13" ht="16.5" x14ac:dyDescent="0.2">
      <c r="A19" s="26"/>
      <c r="B19" s="26"/>
      <c r="C19" s="178"/>
      <c r="D19" s="28"/>
      <c r="F19" s="29"/>
      <c r="G19" s="30"/>
      <c r="H19" s="59"/>
      <c r="I19" s="59"/>
      <c r="J19" s="3"/>
      <c r="M19" s="4"/>
    </row>
    <row r="20" spans="1:13" ht="16.5" x14ac:dyDescent="0.2">
      <c r="A20" s="26"/>
      <c r="B20" s="26"/>
      <c r="C20" s="178"/>
      <c r="D20" s="28"/>
      <c r="F20" s="29"/>
      <c r="G20" s="30"/>
      <c r="H20" s="59"/>
      <c r="I20" s="59"/>
      <c r="J20" s="3"/>
      <c r="M20" s="4"/>
    </row>
    <row r="21" spans="1:13" ht="16.5" x14ac:dyDescent="0.2">
      <c r="A21" s="26"/>
      <c r="B21" s="26"/>
      <c r="C21" s="178"/>
      <c r="D21" s="28"/>
      <c r="F21" s="29"/>
      <c r="G21" s="30"/>
      <c r="H21" s="59"/>
      <c r="I21" s="59"/>
      <c r="J21" s="3"/>
      <c r="M21" s="4"/>
    </row>
    <row r="22" spans="1:13" ht="16.5" x14ac:dyDescent="0.2">
      <c r="A22" s="48"/>
      <c r="B22" s="26"/>
      <c r="C22" s="178"/>
      <c r="D22" s="28"/>
      <c r="F22" s="29"/>
      <c r="G22" s="30"/>
      <c r="H22" s="51"/>
      <c r="I22" s="59"/>
      <c r="J22" s="3"/>
      <c r="M22" s="4"/>
    </row>
    <row r="23" spans="1:13" ht="16.5" x14ac:dyDescent="0.2">
      <c r="A23" s="48"/>
      <c r="B23" s="26"/>
      <c r="C23" s="178"/>
      <c r="D23" s="28"/>
      <c r="F23" s="29"/>
      <c r="G23" s="30"/>
      <c r="H23" s="51"/>
      <c r="I23" s="59"/>
      <c r="J23" s="3"/>
      <c r="M23" s="4"/>
    </row>
    <row r="24" spans="1:13" ht="16.5" x14ac:dyDescent="0.2">
      <c r="A24" s="48"/>
      <c r="B24" s="26"/>
      <c r="C24" s="112" t="s">
        <v>91</v>
      </c>
      <c r="D24" s="28"/>
      <c r="F24" s="29"/>
      <c r="G24" s="30"/>
      <c r="H24" s="51"/>
      <c r="I24" s="59"/>
      <c r="J24" s="3"/>
      <c r="M24" s="4"/>
    </row>
    <row r="25" spans="1:13" ht="16.5" x14ac:dyDescent="0.2">
      <c r="A25" s="48"/>
      <c r="B25" s="26"/>
      <c r="C25" s="112" t="s">
        <v>98</v>
      </c>
      <c r="D25" s="28"/>
      <c r="F25" s="29"/>
      <c r="G25" s="30"/>
      <c r="H25" s="51"/>
      <c r="I25" s="59"/>
      <c r="J25" s="3"/>
      <c r="M25" s="4"/>
    </row>
    <row r="26" spans="1:13" ht="16.5" x14ac:dyDescent="0.2">
      <c r="A26" s="48"/>
      <c r="B26" s="26"/>
      <c r="C26" s="112" t="s">
        <v>99</v>
      </c>
      <c r="D26" s="28"/>
      <c r="F26" s="29"/>
      <c r="G26" s="30"/>
      <c r="H26" s="51"/>
      <c r="I26" s="59"/>
      <c r="J26" s="3"/>
      <c r="M26" s="4"/>
    </row>
    <row r="27" spans="1:13" ht="16.5" x14ac:dyDescent="0.2">
      <c r="A27" s="48"/>
      <c r="B27" s="26"/>
      <c r="C27" s="112" t="s">
        <v>100</v>
      </c>
      <c r="D27" s="28"/>
      <c r="F27" s="29"/>
      <c r="G27" s="30"/>
      <c r="H27" s="51"/>
      <c r="I27" s="59"/>
      <c r="J27" s="3"/>
      <c r="M27" s="4"/>
    </row>
    <row r="28" spans="1:13" ht="16.5" x14ac:dyDescent="0.2">
      <c r="A28" s="48"/>
      <c r="B28" s="26"/>
      <c r="C28" s="111"/>
      <c r="D28" s="28"/>
      <c r="F28" s="29"/>
      <c r="G28" s="30"/>
      <c r="H28" s="51"/>
      <c r="I28" s="59"/>
      <c r="J28" s="3"/>
      <c r="M28" s="4"/>
    </row>
    <row r="29" spans="1:13" ht="16.5" x14ac:dyDescent="0.2">
      <c r="A29" s="48"/>
      <c r="B29" s="26"/>
      <c r="C29" s="27"/>
      <c r="D29" s="28"/>
      <c r="F29" s="29"/>
      <c r="G29" s="30"/>
      <c r="H29" s="51"/>
      <c r="I29" s="59"/>
      <c r="J29" s="3"/>
      <c r="M29" s="4"/>
    </row>
    <row r="30" spans="1:13" ht="16.5" x14ac:dyDescent="0.2">
      <c r="A30" s="48"/>
      <c r="B30" s="26"/>
      <c r="C30" s="27"/>
      <c r="D30" s="28"/>
      <c r="F30" s="29"/>
      <c r="G30" s="30"/>
      <c r="H30" s="51"/>
      <c r="I30" s="59"/>
      <c r="J30" s="3"/>
      <c r="M30" s="4"/>
    </row>
    <row r="31" spans="1:13" ht="16.5" x14ac:dyDescent="0.2">
      <c r="A31" s="48"/>
      <c r="B31" s="26"/>
      <c r="C31" s="27"/>
      <c r="D31" s="28"/>
      <c r="F31" s="29"/>
      <c r="G31" s="30"/>
      <c r="H31" s="51"/>
      <c r="I31" s="59"/>
      <c r="J31" s="3"/>
      <c r="M31" s="4"/>
    </row>
    <row r="32" spans="1:13" x14ac:dyDescent="0.2">
      <c r="C32" s="27"/>
    </row>
    <row r="33" spans="3:3" x14ac:dyDescent="0.2">
      <c r="C33" s="27"/>
    </row>
    <row r="34" spans="3:3" x14ac:dyDescent="0.2">
      <c r="C34" s="27"/>
    </row>
    <row r="35" spans="3:3" x14ac:dyDescent="0.2">
      <c r="C35" s="27"/>
    </row>
    <row r="36" spans="3:3" x14ac:dyDescent="0.2">
      <c r="C36" s="27"/>
    </row>
  </sheetData>
  <mergeCells count="15">
    <mergeCell ref="A18:C18"/>
    <mergeCell ref="C9:H9"/>
    <mergeCell ref="B17:G17"/>
    <mergeCell ref="A1:H1"/>
    <mergeCell ref="A7:A8"/>
    <mergeCell ref="G2:H6"/>
    <mergeCell ref="B3:C3"/>
    <mergeCell ref="B4:C4"/>
    <mergeCell ref="B5:C5"/>
    <mergeCell ref="E7:E8"/>
    <mergeCell ref="B7:B8"/>
    <mergeCell ref="C7:C8"/>
    <mergeCell ref="D7:D8"/>
    <mergeCell ref="F7:F8"/>
    <mergeCell ref="G7:H7"/>
  </mergeCells>
  <phoneticPr fontId="4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79" fitToHeight="9" orientation="landscape" horizontalDpi="4294967293" r:id="rId1"/>
  <headerFooter alignWithMargins="0">
    <oddFooter>Página &amp;P de 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2"/>
  <sheetViews>
    <sheetView view="pageBreakPreview" zoomScale="60" zoomScaleNormal="85" workbookViewId="0">
      <selection activeCell="J27" sqref="J27"/>
    </sheetView>
  </sheetViews>
  <sheetFormatPr defaultRowHeight="12.75" x14ac:dyDescent="0.2"/>
  <cols>
    <col min="2" max="2" width="41.7109375" customWidth="1"/>
    <col min="3" max="3" width="23.140625" bestFit="1" customWidth="1"/>
    <col min="4" max="5" width="12.7109375" customWidth="1"/>
    <col min="6" max="6" width="14.28515625" bestFit="1" customWidth="1"/>
    <col min="7" max="7" width="14.5703125" customWidth="1"/>
  </cols>
  <sheetData>
    <row r="1" spans="1:7" ht="22.5" customHeight="1" x14ac:dyDescent="0.2">
      <c r="A1" s="142" t="s">
        <v>108</v>
      </c>
      <c r="B1" s="142"/>
      <c r="C1" s="142"/>
      <c r="D1" s="142"/>
      <c r="E1" s="142"/>
      <c r="F1" s="142"/>
      <c r="G1" s="142"/>
    </row>
    <row r="2" spans="1:7" ht="22.5" customHeight="1" x14ac:dyDescent="0.2">
      <c r="A2" s="142"/>
      <c r="B2" s="142"/>
      <c r="C2" s="142"/>
      <c r="D2" s="142"/>
      <c r="E2" s="142"/>
      <c r="F2" s="142"/>
      <c r="G2" s="142"/>
    </row>
    <row r="3" spans="1:7" ht="22.5" customHeight="1" x14ac:dyDescent="0.2">
      <c r="A3" s="142" t="s">
        <v>75</v>
      </c>
      <c r="B3" s="142"/>
      <c r="C3" s="142"/>
      <c r="D3" s="142"/>
      <c r="E3" s="142"/>
      <c r="F3" s="142"/>
      <c r="G3" s="142"/>
    </row>
    <row r="4" spans="1:7" ht="22.5" customHeight="1" x14ac:dyDescent="0.2">
      <c r="A4" s="142"/>
      <c r="B4" s="142"/>
      <c r="C4" s="142"/>
      <c r="D4" s="142"/>
      <c r="E4" s="142"/>
      <c r="F4" s="142"/>
      <c r="G4" s="142"/>
    </row>
    <row r="5" spans="1:7" ht="15.75" x14ac:dyDescent="0.25">
      <c r="A5" s="100" t="s">
        <v>27</v>
      </c>
      <c r="B5" s="100" t="s">
        <v>28</v>
      </c>
      <c r="C5" s="100" t="s">
        <v>29</v>
      </c>
      <c r="D5" s="100" t="s">
        <v>30</v>
      </c>
      <c r="E5" s="100" t="s">
        <v>31</v>
      </c>
      <c r="F5" s="100" t="s">
        <v>32</v>
      </c>
      <c r="G5" s="100" t="s">
        <v>74</v>
      </c>
    </row>
    <row r="6" spans="1:7" ht="15" x14ac:dyDescent="0.25">
      <c r="A6" s="140">
        <v>1</v>
      </c>
      <c r="B6" s="139" t="s">
        <v>105</v>
      </c>
      <c r="C6" s="156">
        <v>123762.24000000001</v>
      </c>
      <c r="D6" s="96">
        <v>0.4</v>
      </c>
      <c r="E6" s="96">
        <v>0.3</v>
      </c>
      <c r="F6" s="96">
        <v>0.3</v>
      </c>
      <c r="G6" s="72">
        <f>SUM(D6:F6)</f>
        <v>1</v>
      </c>
    </row>
    <row r="7" spans="1:7" ht="15" x14ac:dyDescent="0.25">
      <c r="A7" s="140"/>
      <c r="B7" s="139"/>
      <c r="C7" s="156"/>
      <c r="D7" s="97">
        <f>(D6*$C$6)</f>
        <v>49504.896000000008</v>
      </c>
      <c r="E7" s="97">
        <f t="shared" ref="E7:F7" si="0">(E6*$C$6)</f>
        <v>37128.671999999999</v>
      </c>
      <c r="F7" s="97">
        <f t="shared" si="0"/>
        <v>37128.671999999999</v>
      </c>
      <c r="G7" s="98">
        <f>SUM(D7:F7)</f>
        <v>123762.23999999999</v>
      </c>
    </row>
    <row r="8" spans="1:7" ht="15" x14ac:dyDescent="0.25">
      <c r="A8" s="143" t="s">
        <v>34</v>
      </c>
      <c r="B8" s="143"/>
      <c r="C8" s="95">
        <f>SUM(C6:C7)</f>
        <v>123762.24000000001</v>
      </c>
      <c r="D8" s="148"/>
      <c r="E8" s="149"/>
      <c r="F8" s="149"/>
      <c r="G8" s="99">
        <f>(G9/C8)</f>
        <v>0.99999999999999989</v>
      </c>
    </row>
    <row r="9" spans="1:7" ht="15.75" x14ac:dyDescent="0.25">
      <c r="A9" s="153" t="s">
        <v>70</v>
      </c>
      <c r="B9" s="154"/>
      <c r="C9" s="155"/>
      <c r="D9" s="74">
        <f>(D7)/$C$8</f>
        <v>0.4</v>
      </c>
      <c r="E9" s="74">
        <f>E6</f>
        <v>0.3</v>
      </c>
      <c r="F9" s="74">
        <f>F6</f>
        <v>0.3</v>
      </c>
      <c r="G9" s="150">
        <f>(G7)</f>
        <v>123762.23999999999</v>
      </c>
    </row>
    <row r="10" spans="1:7" ht="15.75" x14ac:dyDescent="0.25">
      <c r="A10" s="145" t="s">
        <v>72</v>
      </c>
      <c r="B10" s="146"/>
      <c r="C10" s="147"/>
      <c r="D10" s="73">
        <f>(D7)</f>
        <v>49504.896000000008</v>
      </c>
      <c r="E10" s="73">
        <f>E7</f>
        <v>37128.671999999999</v>
      </c>
      <c r="F10" s="73">
        <f>F7</f>
        <v>37128.671999999999</v>
      </c>
      <c r="G10" s="151"/>
    </row>
    <row r="11" spans="1:7" ht="15.75" x14ac:dyDescent="0.25">
      <c r="A11" s="144" t="s">
        <v>71</v>
      </c>
      <c r="B11" s="144"/>
      <c r="C11" s="144"/>
      <c r="D11" s="74">
        <f>(D9)</f>
        <v>0.4</v>
      </c>
      <c r="E11" s="74">
        <f>(D11+E9)</f>
        <v>0.7</v>
      </c>
      <c r="F11" s="74">
        <f>(E11+F9)</f>
        <v>1</v>
      </c>
      <c r="G11" s="151"/>
    </row>
    <row r="12" spans="1:7" ht="15.75" x14ac:dyDescent="0.25">
      <c r="A12" s="144" t="s">
        <v>73</v>
      </c>
      <c r="B12" s="144"/>
      <c r="C12" s="144"/>
      <c r="D12" s="73">
        <f>(D10)</f>
        <v>49504.896000000008</v>
      </c>
      <c r="E12" s="73">
        <f>(D12+E10)</f>
        <v>86633.567999999999</v>
      </c>
      <c r="F12" s="73">
        <f>(E12+F10)</f>
        <v>123762.23999999999</v>
      </c>
      <c r="G12" s="152"/>
    </row>
    <row r="14" spans="1:7" x14ac:dyDescent="0.2">
      <c r="A14" s="141" t="s">
        <v>106</v>
      </c>
      <c r="B14" s="141"/>
    </row>
    <row r="19" spans="2:6" x14ac:dyDescent="0.2">
      <c r="B19" s="179" t="s">
        <v>107</v>
      </c>
      <c r="C19" s="179"/>
      <c r="D19" s="179"/>
      <c r="E19" s="179"/>
      <c r="F19" s="179"/>
    </row>
    <row r="20" spans="2:6" x14ac:dyDescent="0.2">
      <c r="C20" s="110" t="s">
        <v>98</v>
      </c>
    </row>
    <row r="21" spans="2:6" x14ac:dyDescent="0.2">
      <c r="C21" s="110" t="s">
        <v>99</v>
      </c>
    </row>
    <row r="22" spans="2:6" x14ac:dyDescent="0.2">
      <c r="C22" s="110" t="s">
        <v>100</v>
      </c>
    </row>
  </sheetData>
  <mergeCells count="14">
    <mergeCell ref="B19:F19"/>
    <mergeCell ref="B6:B7"/>
    <mergeCell ref="A6:A7"/>
    <mergeCell ref="A14:B14"/>
    <mergeCell ref="A1:G2"/>
    <mergeCell ref="A3:G4"/>
    <mergeCell ref="A8:B8"/>
    <mergeCell ref="A11:C11"/>
    <mergeCell ref="A12:C12"/>
    <mergeCell ref="A10:C10"/>
    <mergeCell ref="D8:F8"/>
    <mergeCell ref="G9:G12"/>
    <mergeCell ref="A9:C9"/>
    <mergeCell ref="C6:C7"/>
  </mergeCells>
  <pageMargins left="0.511811024" right="0.511811024" top="0.78740157499999996" bottom="0.78740157499999996" header="0.31496062000000002" footer="0.31496062000000002"/>
  <pageSetup paperSize="9" scale="73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0"/>
  <sheetViews>
    <sheetView view="pageBreakPreview" zoomScale="60" zoomScaleNormal="85" workbookViewId="0">
      <selection activeCell="K25" sqref="K25"/>
    </sheetView>
  </sheetViews>
  <sheetFormatPr defaultRowHeight="12.75" x14ac:dyDescent="0.2"/>
  <cols>
    <col min="3" max="3" width="14.28515625" customWidth="1"/>
    <col min="4" max="4" width="88" customWidth="1"/>
    <col min="5" max="5" width="17.140625" customWidth="1"/>
  </cols>
  <sheetData>
    <row r="1" spans="3:5" ht="33.75" customHeight="1" thickBot="1" x14ac:dyDescent="0.25">
      <c r="C1" s="158" t="s">
        <v>35</v>
      </c>
      <c r="D1" s="159"/>
      <c r="E1" s="159"/>
    </row>
    <row r="2" spans="3:5" ht="44.25" customHeight="1" thickBot="1" x14ac:dyDescent="0.25">
      <c r="C2" s="160"/>
      <c r="D2" s="161"/>
      <c r="E2" s="162"/>
    </row>
    <row r="3" spans="3:5" ht="27" customHeight="1" thickBot="1" x14ac:dyDescent="0.25">
      <c r="C3" s="163"/>
      <c r="D3" s="164"/>
      <c r="E3" s="164"/>
    </row>
    <row r="4" spans="3:5" ht="24" thickBot="1" x14ac:dyDescent="0.4">
      <c r="C4" s="165" t="s">
        <v>36</v>
      </c>
      <c r="D4" s="166"/>
      <c r="E4" s="166"/>
    </row>
    <row r="5" spans="3:5" ht="13.5" thickBot="1" x14ac:dyDescent="0.25">
      <c r="C5" s="167" t="s">
        <v>37</v>
      </c>
      <c r="D5" s="167" t="s">
        <v>28</v>
      </c>
      <c r="E5" s="167" t="s">
        <v>38</v>
      </c>
    </row>
    <row r="6" spans="3:5" ht="13.5" thickBot="1" x14ac:dyDescent="0.25">
      <c r="C6" s="167"/>
      <c r="D6" s="167"/>
      <c r="E6" s="167"/>
    </row>
    <row r="7" spans="3:5" ht="15" x14ac:dyDescent="0.2">
      <c r="C7" s="75" t="s">
        <v>39</v>
      </c>
      <c r="D7" s="76" t="s">
        <v>40</v>
      </c>
      <c r="E7" s="77"/>
    </row>
    <row r="8" spans="3:5" ht="15" x14ac:dyDescent="0.2">
      <c r="C8" s="78" t="s">
        <v>7</v>
      </c>
      <c r="D8" s="79" t="s">
        <v>41</v>
      </c>
      <c r="E8" s="80">
        <v>1.2500000000000001E-2</v>
      </c>
    </row>
    <row r="9" spans="3:5" ht="15" x14ac:dyDescent="0.2">
      <c r="C9" s="78" t="s">
        <v>8</v>
      </c>
      <c r="D9" s="79" t="s">
        <v>42</v>
      </c>
      <c r="E9" s="80">
        <v>3.1899999999999998E-2</v>
      </c>
    </row>
    <row r="10" spans="3:5" ht="15" x14ac:dyDescent="0.2">
      <c r="C10" s="78" t="s">
        <v>10</v>
      </c>
      <c r="D10" s="79" t="s">
        <v>43</v>
      </c>
      <c r="E10" s="80">
        <v>8.0999999999999996E-3</v>
      </c>
    </row>
    <row r="11" spans="3:5" ht="15" x14ac:dyDescent="0.2">
      <c r="C11" s="78" t="s">
        <v>11</v>
      </c>
      <c r="D11" s="79" t="s">
        <v>44</v>
      </c>
      <c r="E11" s="80">
        <v>1.18E-2</v>
      </c>
    </row>
    <row r="12" spans="3:5" ht="15" x14ac:dyDescent="0.2">
      <c r="C12" s="78"/>
      <c r="D12" s="79"/>
      <c r="E12" s="80"/>
    </row>
    <row r="13" spans="3:5" ht="15" x14ac:dyDescent="0.2">
      <c r="C13" s="78" t="s">
        <v>45</v>
      </c>
      <c r="D13" s="79" t="s">
        <v>46</v>
      </c>
      <c r="E13" s="80">
        <v>0.06</v>
      </c>
    </row>
    <row r="14" spans="3:5" ht="15" x14ac:dyDescent="0.2">
      <c r="C14" s="78"/>
      <c r="D14" s="79"/>
      <c r="E14" s="80"/>
    </row>
    <row r="15" spans="3:5" ht="15" x14ac:dyDescent="0.2">
      <c r="C15" s="78" t="s">
        <v>47</v>
      </c>
      <c r="D15" s="79" t="s">
        <v>48</v>
      </c>
      <c r="E15" s="80">
        <f>SUM(E16:E19)</f>
        <v>7.6499999999999999E-2</v>
      </c>
    </row>
    <row r="16" spans="3:5" ht="15" x14ac:dyDescent="0.2">
      <c r="C16" s="78" t="s">
        <v>12</v>
      </c>
      <c r="D16" s="79" t="s">
        <v>49</v>
      </c>
      <c r="E16" s="80">
        <v>0.03</v>
      </c>
    </row>
    <row r="17" spans="1:5" ht="15" x14ac:dyDescent="0.2">
      <c r="C17" s="78" t="s">
        <v>26</v>
      </c>
      <c r="D17" s="79" t="s">
        <v>50</v>
      </c>
      <c r="E17" s="80">
        <v>6.4999999999999997E-3</v>
      </c>
    </row>
    <row r="18" spans="1:5" ht="15" x14ac:dyDescent="0.2">
      <c r="C18" s="78" t="s">
        <v>51</v>
      </c>
      <c r="D18" s="79" t="s">
        <v>52</v>
      </c>
      <c r="E18" s="80">
        <v>0.04</v>
      </c>
    </row>
    <row r="19" spans="1:5" ht="15" x14ac:dyDescent="0.2">
      <c r="C19" s="78" t="s">
        <v>53</v>
      </c>
      <c r="D19" s="79" t="s">
        <v>54</v>
      </c>
      <c r="E19" s="80">
        <v>0</v>
      </c>
    </row>
    <row r="20" spans="1:5" ht="15.75" thickBot="1" x14ac:dyDescent="0.25">
      <c r="C20" s="81"/>
      <c r="D20" s="82"/>
      <c r="E20" s="83"/>
    </row>
    <row r="21" spans="1:5" ht="58.5" customHeight="1" thickBot="1" x14ac:dyDescent="0.25">
      <c r="C21" s="157"/>
      <c r="D21" s="157"/>
      <c r="E21" s="84">
        <f>ROUND((((1+E9+E8+E10)*(1+E11)*(1+E13))/(1-E15))-1,4)</f>
        <v>0.2223</v>
      </c>
    </row>
    <row r="24" spans="1:5" x14ac:dyDescent="0.2">
      <c r="A24" s="141" t="s">
        <v>106</v>
      </c>
      <c r="B24" s="141"/>
      <c r="C24" s="141"/>
    </row>
    <row r="27" spans="1:5" x14ac:dyDescent="0.2">
      <c r="D27" s="110" t="s">
        <v>95</v>
      </c>
    </row>
    <row r="28" spans="1:5" x14ac:dyDescent="0.2">
      <c r="D28" s="110" t="s">
        <v>98</v>
      </c>
    </row>
    <row r="29" spans="1:5" x14ac:dyDescent="0.2">
      <c r="D29" s="110" t="s">
        <v>99</v>
      </c>
    </row>
    <row r="30" spans="1:5" x14ac:dyDescent="0.2">
      <c r="D30" s="110" t="s">
        <v>100</v>
      </c>
    </row>
  </sheetData>
  <mergeCells count="9">
    <mergeCell ref="A24:C24"/>
    <mergeCell ref="C21:D21"/>
    <mergeCell ref="C1:E1"/>
    <mergeCell ref="C2:E2"/>
    <mergeCell ref="C3:E3"/>
    <mergeCell ref="C4:E4"/>
    <mergeCell ref="C5:C6"/>
    <mergeCell ref="D5:D6"/>
    <mergeCell ref="E5:E6"/>
  </mergeCells>
  <pageMargins left="0.511811024" right="0.511811024" top="0.78740157499999996" bottom="0.78740157499999996" header="0.31496062000000002" footer="0.31496062000000002"/>
  <pageSetup paperSize="9" scale="89" orientation="landscape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7"/>
  <sheetViews>
    <sheetView workbookViewId="0">
      <selection activeCell="F29" sqref="F29"/>
    </sheetView>
  </sheetViews>
  <sheetFormatPr defaultRowHeight="12.75" x14ac:dyDescent="0.2"/>
  <cols>
    <col min="1" max="1" width="11.42578125" bestFit="1" customWidth="1"/>
    <col min="2" max="2" width="40.85546875" customWidth="1"/>
    <col min="3" max="3" width="34.28515625" bestFit="1" customWidth="1"/>
    <col min="4" max="4" width="5.7109375" bestFit="1" customWidth="1"/>
    <col min="5" max="5" width="14.5703125" customWidth="1"/>
    <col min="6" max="6" width="7.7109375" customWidth="1"/>
    <col min="7" max="7" width="20.28515625" customWidth="1"/>
    <col min="8" max="8" width="12.140625" customWidth="1"/>
  </cols>
  <sheetData>
    <row r="1" spans="1:8" ht="15" customHeight="1" x14ac:dyDescent="0.2">
      <c r="A1" s="85"/>
      <c r="B1" s="85" t="s">
        <v>55</v>
      </c>
      <c r="C1" s="85"/>
      <c r="D1" s="173"/>
      <c r="E1" s="173"/>
      <c r="F1" s="173"/>
      <c r="G1" s="173"/>
      <c r="H1" s="173"/>
    </row>
    <row r="2" spans="1:8" ht="76.5" customHeight="1" x14ac:dyDescent="0.2">
      <c r="A2" s="85"/>
      <c r="B2" s="85" t="s">
        <v>77</v>
      </c>
      <c r="C2" s="85"/>
      <c r="D2" s="173"/>
      <c r="E2" s="173"/>
      <c r="F2" s="173"/>
      <c r="G2" s="173"/>
      <c r="H2" s="173"/>
    </row>
    <row r="3" spans="1:8" ht="28.5" customHeight="1" x14ac:dyDescent="0.2">
      <c r="A3" s="174" t="s">
        <v>56</v>
      </c>
      <c r="B3" s="175"/>
      <c r="C3" s="175"/>
      <c r="D3" s="175"/>
      <c r="E3" s="175"/>
      <c r="F3" s="175"/>
      <c r="G3" s="175"/>
      <c r="H3" s="175"/>
    </row>
    <row r="4" spans="1:8" ht="30" customHeight="1" x14ac:dyDescent="0.2">
      <c r="A4" s="89" t="s">
        <v>2</v>
      </c>
      <c r="B4" s="176" t="s">
        <v>5</v>
      </c>
      <c r="C4" s="176"/>
      <c r="D4" s="176"/>
      <c r="E4" s="176"/>
      <c r="F4" s="176"/>
      <c r="G4" s="89" t="s">
        <v>57</v>
      </c>
      <c r="H4" s="89" t="s">
        <v>58</v>
      </c>
    </row>
    <row r="5" spans="1:8" ht="24" customHeight="1" x14ac:dyDescent="0.2">
      <c r="A5" s="90" t="s">
        <v>59</v>
      </c>
      <c r="B5" s="168" t="s">
        <v>20</v>
      </c>
      <c r="C5" s="168"/>
      <c r="D5" s="168"/>
      <c r="E5" s="168"/>
      <c r="F5" s="168"/>
      <c r="G5" s="91">
        <v>77965.2</v>
      </c>
      <c r="H5" s="92">
        <f>G5/F21</f>
        <v>7.4462947694251866E-2</v>
      </c>
    </row>
    <row r="6" spans="1:8" ht="24" customHeight="1" x14ac:dyDescent="0.2">
      <c r="A6" s="90" t="s">
        <v>60</v>
      </c>
      <c r="B6" s="168" t="s">
        <v>78</v>
      </c>
      <c r="C6" s="168"/>
      <c r="D6" s="168"/>
      <c r="E6" s="168"/>
      <c r="F6" s="168"/>
      <c r="G6" s="91">
        <v>42687.360000000001</v>
      </c>
      <c r="H6" s="92">
        <f>G6/F21</f>
        <v>4.0769813389636651E-2</v>
      </c>
    </row>
    <row r="7" spans="1:8" ht="24" customHeight="1" x14ac:dyDescent="0.2">
      <c r="A7" s="90" t="s">
        <v>61</v>
      </c>
      <c r="B7" s="168" t="s">
        <v>82</v>
      </c>
      <c r="C7" s="168"/>
      <c r="D7" s="168"/>
      <c r="E7" s="168"/>
      <c r="F7" s="168"/>
      <c r="G7" s="91">
        <v>82428.19</v>
      </c>
      <c r="H7" s="92">
        <f>G7/F21</f>
        <v>7.8725457005200464E-2</v>
      </c>
    </row>
    <row r="8" spans="1:8" ht="24" customHeight="1" x14ac:dyDescent="0.2">
      <c r="A8" s="90" t="s">
        <v>62</v>
      </c>
      <c r="B8" s="168" t="s">
        <v>83</v>
      </c>
      <c r="C8" s="168"/>
      <c r="D8" s="168"/>
      <c r="E8" s="168"/>
      <c r="F8" s="168"/>
      <c r="G8" s="91">
        <v>368030.3</v>
      </c>
      <c r="H8" s="92">
        <f>G8/F21</f>
        <v>0.35149811683674032</v>
      </c>
    </row>
    <row r="9" spans="1:8" ht="24" customHeight="1" x14ac:dyDescent="0.2">
      <c r="A9" s="90" t="s">
        <v>63</v>
      </c>
      <c r="B9" s="168" t="s">
        <v>80</v>
      </c>
      <c r="C9" s="168"/>
      <c r="D9" s="168"/>
      <c r="E9" s="168"/>
      <c r="F9" s="168"/>
      <c r="G9" s="91">
        <v>43647.28</v>
      </c>
      <c r="H9" s="92">
        <f>G9/F21</f>
        <v>4.168661309964402E-2</v>
      </c>
    </row>
    <row r="10" spans="1:8" ht="24" customHeight="1" x14ac:dyDescent="0.2">
      <c r="A10" s="90" t="s">
        <v>64</v>
      </c>
      <c r="B10" s="168" t="s">
        <v>96</v>
      </c>
      <c r="C10" s="168"/>
      <c r="D10" s="168"/>
      <c r="E10" s="168"/>
      <c r="F10" s="168"/>
      <c r="G10" s="91">
        <v>21255.27</v>
      </c>
      <c r="H10" s="92">
        <f>G10/F21</f>
        <v>2.0300468134978183E-2</v>
      </c>
    </row>
    <row r="11" spans="1:8" ht="24" customHeight="1" x14ac:dyDescent="0.2">
      <c r="A11" s="90" t="s">
        <v>65</v>
      </c>
      <c r="B11" s="168" t="s">
        <v>81</v>
      </c>
      <c r="C11" s="168"/>
      <c r="D11" s="168"/>
      <c r="E11" s="168"/>
      <c r="F11" s="168"/>
      <c r="G11" s="91">
        <v>132879.79999999999</v>
      </c>
      <c r="H11" s="92">
        <f>G11/F21</f>
        <v>0.1269107447556429</v>
      </c>
    </row>
    <row r="12" spans="1:8" ht="24" customHeight="1" x14ac:dyDescent="0.2">
      <c r="A12" s="90" t="s">
        <v>66</v>
      </c>
      <c r="B12" s="168" t="s">
        <v>89</v>
      </c>
      <c r="C12" s="168"/>
      <c r="D12" s="168"/>
      <c r="E12" s="168"/>
      <c r="F12" s="168"/>
      <c r="G12" s="91">
        <v>80457.94</v>
      </c>
      <c r="H12" s="92">
        <f>G12/F21</f>
        <v>7.6843712038284467E-2</v>
      </c>
    </row>
    <row r="13" spans="1:8" ht="24" customHeight="1" x14ac:dyDescent="0.2">
      <c r="A13" s="90">
        <v>9</v>
      </c>
      <c r="B13" s="169" t="s">
        <v>33</v>
      </c>
      <c r="C13" s="170"/>
      <c r="D13" s="170"/>
      <c r="E13" s="170"/>
      <c r="F13" s="171"/>
      <c r="G13" s="91">
        <v>66228.62</v>
      </c>
      <c r="H13" s="92">
        <f>G13/F21</f>
        <v>6.325358322588133E-2</v>
      </c>
    </row>
    <row r="14" spans="1:8" ht="24" customHeight="1" x14ac:dyDescent="0.2">
      <c r="A14" s="90">
        <v>10</v>
      </c>
      <c r="B14" s="169" t="s">
        <v>88</v>
      </c>
      <c r="C14" s="170"/>
      <c r="D14" s="170"/>
      <c r="E14" s="170"/>
      <c r="F14" s="171"/>
      <c r="G14" s="91">
        <v>38710.17</v>
      </c>
      <c r="H14" s="92">
        <f>G14/F21</f>
        <v>3.6971281596732873E-2</v>
      </c>
    </row>
    <row r="15" spans="1:8" ht="24" customHeight="1" x14ac:dyDescent="0.2">
      <c r="A15" s="90">
        <v>11</v>
      </c>
      <c r="B15" s="101" t="s">
        <v>21</v>
      </c>
      <c r="C15" s="102"/>
      <c r="D15" s="102"/>
      <c r="E15" s="102"/>
      <c r="F15" s="103"/>
      <c r="G15" s="91">
        <v>26139.99</v>
      </c>
      <c r="H15" s="92">
        <f>G15/F21</f>
        <v>2.4965763033998081E-2</v>
      </c>
    </row>
    <row r="16" spans="1:8" ht="24" customHeight="1" x14ac:dyDescent="0.2">
      <c r="A16" s="90">
        <v>12</v>
      </c>
      <c r="B16" s="101" t="s">
        <v>22</v>
      </c>
      <c r="C16" s="102"/>
      <c r="D16" s="102"/>
      <c r="E16" s="102"/>
      <c r="F16" s="103"/>
      <c r="G16" s="91">
        <v>66121.75</v>
      </c>
      <c r="H16" s="92"/>
    </row>
    <row r="17" spans="1:8" ht="24" customHeight="1" x14ac:dyDescent="0.2">
      <c r="A17" s="90">
        <v>13</v>
      </c>
      <c r="B17" s="169" t="s">
        <v>76</v>
      </c>
      <c r="C17" s="170"/>
      <c r="D17" s="170"/>
      <c r="E17" s="170"/>
      <c r="F17" s="171"/>
      <c r="G17" s="91">
        <v>481.62</v>
      </c>
      <c r="H17" s="92">
        <f>G17/F21</f>
        <v>4.5998528662153867E-4</v>
      </c>
    </row>
    <row r="18" spans="1:8" ht="15" x14ac:dyDescent="0.2">
      <c r="A18" s="86"/>
      <c r="B18" s="86"/>
      <c r="C18" s="86"/>
      <c r="D18" s="86"/>
      <c r="E18" s="86"/>
      <c r="F18" s="86"/>
      <c r="G18" s="86"/>
      <c r="H18" s="86"/>
    </row>
    <row r="19" spans="1:8" ht="31.5" x14ac:dyDescent="0.2">
      <c r="A19" s="87"/>
      <c r="B19" s="88"/>
      <c r="C19" s="87"/>
      <c r="D19" s="87"/>
      <c r="E19" s="93" t="s">
        <v>67</v>
      </c>
      <c r="F19" s="172">
        <f>F21-F20</f>
        <v>190398.08000000007</v>
      </c>
      <c r="G19" s="172"/>
      <c r="H19" s="172"/>
    </row>
    <row r="20" spans="1:8" ht="31.5" x14ac:dyDescent="0.2">
      <c r="A20" s="87"/>
      <c r="B20" s="88"/>
      <c r="C20" s="87"/>
      <c r="D20" s="87"/>
      <c r="E20" s="93" t="s">
        <v>68</v>
      </c>
      <c r="F20" s="172">
        <v>856635.41</v>
      </c>
      <c r="G20" s="172"/>
      <c r="H20" s="172"/>
    </row>
    <row r="21" spans="1:8" ht="15.75" x14ac:dyDescent="0.2">
      <c r="A21" s="87"/>
      <c r="B21" s="88"/>
      <c r="C21" s="87"/>
      <c r="D21" s="87"/>
      <c r="E21" s="94" t="s">
        <v>69</v>
      </c>
      <c r="F21" s="177">
        <f>SUM(G5:G17)</f>
        <v>1047033.4900000001</v>
      </c>
      <c r="G21" s="177"/>
      <c r="H21" s="177"/>
    </row>
    <row r="23" spans="1:8" x14ac:dyDescent="0.2">
      <c r="A23" s="141" t="s">
        <v>90</v>
      </c>
      <c r="B23" s="141"/>
    </row>
    <row r="24" spans="1:8" x14ac:dyDescent="0.2">
      <c r="C24" s="109"/>
    </row>
    <row r="25" spans="1:8" x14ac:dyDescent="0.2">
      <c r="C25" s="110" t="s">
        <v>92</v>
      </c>
    </row>
    <row r="26" spans="1:8" x14ac:dyDescent="0.2">
      <c r="C26" s="110" t="s">
        <v>93</v>
      </c>
    </row>
    <row r="27" spans="1:8" x14ac:dyDescent="0.2">
      <c r="C27" s="110" t="s">
        <v>94</v>
      </c>
    </row>
  </sheetData>
  <mergeCells count="21">
    <mergeCell ref="A23:B23"/>
    <mergeCell ref="B10:F10"/>
    <mergeCell ref="D1:E1"/>
    <mergeCell ref="F1:H1"/>
    <mergeCell ref="D2:E2"/>
    <mergeCell ref="F2:H2"/>
    <mergeCell ref="A3:H3"/>
    <mergeCell ref="B4:F4"/>
    <mergeCell ref="B5:F5"/>
    <mergeCell ref="B6:F6"/>
    <mergeCell ref="B7:F7"/>
    <mergeCell ref="B8:F8"/>
    <mergeCell ref="B9:F9"/>
    <mergeCell ref="F20:H20"/>
    <mergeCell ref="F21:H21"/>
    <mergeCell ref="B11:F11"/>
    <mergeCell ref="B12:F12"/>
    <mergeCell ref="B13:F13"/>
    <mergeCell ref="B14:F14"/>
    <mergeCell ref="B17:F17"/>
    <mergeCell ref="F19:H19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PLANO DE CONTAS</vt:lpstr>
      <vt:lpstr>CRONOGRAMA</vt:lpstr>
      <vt:lpstr>BDI</vt:lpstr>
      <vt:lpstr>RESUMO DO ORÇAMENTO</vt:lpstr>
      <vt:lpstr>BDI!Area_de_impressao</vt:lpstr>
      <vt:lpstr>CRONOGRAMA!Area_de_impressao</vt:lpstr>
      <vt:lpstr>'PLANO DE CONTAS'!Area_de_impressao</vt:lpstr>
      <vt:lpstr>'PLANO DE CONTAS'!Titulos_de_impressao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Pastore</dc:creator>
  <cp:lastModifiedBy>Camila Pivatto</cp:lastModifiedBy>
  <cp:lastPrinted>2024-04-30T15:26:30Z</cp:lastPrinted>
  <dcterms:created xsi:type="dcterms:W3CDTF">2006-12-12T20:08:25Z</dcterms:created>
  <dcterms:modified xsi:type="dcterms:W3CDTF">2024-04-30T15:27:19Z</dcterms:modified>
</cp:coreProperties>
</file>